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replacement of rustedworn out grating _Navsari/Doc for Publish/"/>
    </mc:Choice>
  </mc:AlternateContent>
  <xr:revisionPtr revIDLastSave="129" documentId="13_ncr:1_{EBAC041A-F242-459F-B4BE-D1EA57E0FC7A}" xr6:coauthVersionLast="47" xr6:coauthVersionMax="47" xr10:uidLastSave="{CF500774-C9E5-42C1-824F-08E1DE87CC19}"/>
  <bookViews>
    <workbookView xWindow="-120" yWindow="-120" windowWidth="29040" windowHeight="15720" activeTab="2" xr2:uid="{00000000-000D-0000-FFFF-FFFF00000000}"/>
  </bookViews>
  <sheets>
    <sheet name="Instructions" sheetId="1" r:id="rId1"/>
    <sheet name="Basics" sheetId="2" r:id="rId2"/>
    <sheet name="Name of Bidder" sheetId="3" r:id="rId3"/>
    <sheet name="Sch-3A (Sch-Civil)" sheetId="8" r:id="rId4"/>
    <sheet name="Sch-3B (NS-Civil)" sheetId="4" r:id="rId5"/>
    <sheet name="Sch 5 taxes" sheetId="5" r:id="rId6"/>
    <sheet name="Sch 6 Summary"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8" i="8" l="1"/>
  <c r="L21" i="8"/>
  <c r="M21" i="8" s="1"/>
  <c r="L19" i="8"/>
  <c r="M19" i="8" s="1"/>
  <c r="N25" i="8"/>
  <c r="L23" i="8"/>
  <c r="M23" i="8" s="1"/>
  <c r="L18" i="8"/>
  <c r="M18" i="8" s="1"/>
  <c r="M24" i="8" l="1"/>
  <c r="N21" i="8"/>
  <c r="O21" i="8" s="1"/>
  <c r="N19" i="8"/>
  <c r="O19" i="8" s="1"/>
  <c r="N23" i="8"/>
  <c r="O18" i="8"/>
  <c r="N24" i="8" l="1"/>
  <c r="N26" i="8" s="1"/>
  <c r="N28" i="8" s="1"/>
  <c r="D11" i="5" s="1"/>
  <c r="O23" i="8"/>
  <c r="O24" i="8" s="1"/>
  <c r="M26" i="8"/>
  <c r="M27" i="8" s="1"/>
  <c r="D12" i="6" s="1"/>
  <c r="L17" i="4" l="1"/>
  <c r="F17" i="4"/>
  <c r="A13" i="3"/>
  <c r="A8" i="3"/>
  <c r="L18" i="4" l="1"/>
  <c r="M17" i="4"/>
  <c r="M18" i="4" s="1"/>
  <c r="D12" i="5" s="1"/>
  <c r="D14" i="6" l="1"/>
  <c r="D15" i="6" s="1"/>
  <c r="D13" i="5"/>
  <c r="D17" i="6" s="1"/>
  <c r="D19" i="6" l="1"/>
</calcChain>
</file>

<file path=xl/sharedStrings.xml><?xml version="1.0" encoding="utf-8"?>
<sst xmlns="http://schemas.openxmlformats.org/spreadsheetml/2006/main" count="256" uniqueCount="160">
  <si>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</si>
  <si>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</si>
  <si>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</si>
  <si>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</si>
  <si>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</si>
  <si>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</si>
  <si>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</si>
  <si>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</si>
  <si>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</si>
  <si>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</si>
  <si>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</si>
  <si>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</si>
  <si>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</si>
  <si>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</si>
  <si>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</si>
  <si>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</si>
  <si>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</si>
  <si>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</si>
  <si>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</si>
  <si>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</si>
  <si>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</si>
  <si>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</si>
  <si>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t>Fill up names and address of the Sole Bidder and /or Joint Venture.</t>
  </si>
  <si>
    <t>Fill up date in dd-mmm-yyyy format from drop down menu.</t>
  </si>
  <si>
    <t>Click for Sch-1 given at the right top of the worksheet to go to Sch-1.</t>
  </si>
  <si>
    <t>Sch -1 : (Abstract Of Cost)</t>
  </si>
  <si>
    <t xml:space="preserve">Summary of all the Schedules  shall be displayed automatically. </t>
  </si>
  <si>
    <t>No cell is required to be filled in by the bidder in this worksheet.</t>
  </si>
  <si>
    <t>Sch-2 (Schedule  Items for Civil Works for FOR CONSTRUCTION OF TL STORE (50m x 10 m)  FOR BANASKANTHA SUBSTATION  ) :</t>
  </si>
  <si>
    <t>Total amount shall get calculated automatically.</t>
  </si>
  <si>
    <t>Sch-3 (Non-Schedule  Items for FOR CONSTRUCTION OF TL STORE (50m x 10 m)  FOR BANASKANTHA SUBSTATION ) :</t>
  </si>
  <si>
    <t>The rate quoted shall be inclusive of the Service Tax.</t>
  </si>
  <si>
    <t>Sch-4 (Schedule  Items for CONSTRUCTION OF OPEN STORE YARD OF SIZE  (110m x 40) m  for BANASKANTHA SUBSTATION  ) :</t>
  </si>
  <si>
    <t>Sch-5 (Non-Schedule  Items for CONSTRUCTION OF OPEN STORE YARD OF SIZE  (110m x 40) m  for BANASKANTHA SUBSTATION ) :</t>
  </si>
  <si>
    <t>Sch-6 ( INTERNAL ELECTRIFICATION WORKS OF 50x10 STORE  SHED FOR BANASKANTHA SUBSTATION  ) :</t>
  </si>
  <si>
    <t>Fill up unit rates for all the items in numeric values greater than 0 (zero). If unit rate is left blank, the corresponding item shall be deemed to be included in the total price.</t>
  </si>
  <si>
    <t>Fill up ref. no. as bidder's ref no. of this letter.</t>
  </si>
  <si>
    <t xml:space="preserve">This letter shall consider the net price as per Sch-3 . </t>
  </si>
  <si>
    <t xml:space="preserve">Fill up names &amp; Designation of the representatives of other JV partner(s) if the bidder is JV (Joint Venture) . </t>
  </si>
  <si>
    <t>Fill up additional information as required.</t>
  </si>
  <si>
    <t>* * *</t>
  </si>
  <si>
    <t>Happy Bidding !</t>
  </si>
  <si>
    <t>Name of Package :</t>
  </si>
  <si>
    <t>Specification No. :</t>
  </si>
  <si>
    <t>Completion Period</t>
  </si>
  <si>
    <t>Enter following details of the bidder</t>
  </si>
  <si>
    <t>Specify type of Bidder                    [Select from drop down menu]</t>
  </si>
  <si>
    <t>Individual Firm</t>
  </si>
  <si>
    <t xml:space="preserve">Address of Registered Office &amp; Mobile Numbers </t>
  </si>
  <si>
    <t>…….. …… ………. ……….</t>
  </si>
  <si>
    <t xml:space="preserve">Printed Name </t>
  </si>
  <si>
    <t>Designation</t>
  </si>
  <si>
    <t xml:space="preserve">Date     </t>
  </si>
  <si>
    <t xml:space="preserve">Place     </t>
  </si>
  <si>
    <t>पावर ग्रिड कारपोरेशन ऑफ इंडिया लिमिटेड</t>
  </si>
  <si>
    <t>POWER GRID CORPORATION OF INDIA LTD.</t>
  </si>
  <si>
    <t>WRTS-II,RHQ,VADODARA</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</si>
  <si>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</si>
  <si>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</si>
  <si>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</si>
  <si>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</si>
  <si>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</si>
  <si>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</si>
  <si>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</si>
  <si>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</si>
  <si>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</si>
  <si>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</si>
  <si>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Sl. No.</t>
  </si>
  <si>
    <t>Activity Header / Substation Name</t>
  </si>
  <si>
    <t>Activity Description</t>
  </si>
  <si>
    <t>SAC</t>
  </si>
  <si>
    <t>Whether SAC in column ‘3’ is confirmed. If not  indicate applicable the SAC #</t>
  </si>
  <si>
    <t>Rate of GST applicable ( in %)</t>
  </si>
  <si>
    <t>Description</t>
  </si>
  <si>
    <t>Unit</t>
  </si>
  <si>
    <t>Quantity</t>
  </si>
  <si>
    <t>Unit Erection Charges</t>
  </si>
  <si>
    <t>Total Erection Charges</t>
  </si>
  <si>
    <t>Total Tax GST</t>
  </si>
  <si>
    <t>(Service Accounting Codes)</t>
  </si>
  <si>
    <t>Non Scheduled Item</t>
  </si>
  <si>
    <t>Cum.</t>
  </si>
  <si>
    <t xml:space="preserve">Total for Non-Schedule Items (Installation Charges- Sch 3B) </t>
  </si>
  <si>
    <t># In case the bidder leaves the cell for confirmation of the SAC and/or  GST rate “blank”,  the SAC and corresponding GST rate indicated by the Employer shall be deemed to be the one confirmed by the Bidder.</t>
  </si>
  <si>
    <t>Printed Name   :</t>
  </si>
  <si>
    <t xml:space="preserve">Date : </t>
  </si>
  <si>
    <t>Designation   :</t>
  </si>
  <si>
    <t>Place :</t>
  </si>
  <si>
    <t xml:space="preserve">Schedule-5 </t>
  </si>
  <si>
    <t>(SUMMARY OF TAXES &amp; DUTIES)</t>
  </si>
  <si>
    <t xml:space="preserve">Name </t>
  </si>
  <si>
    <t>Address</t>
  </si>
  <si>
    <t>Item Nos.</t>
  </si>
  <si>
    <t>Total Price
 (in ₹)</t>
  </si>
  <si>
    <t>TOTAL GST on Services</t>
  </si>
  <si>
    <t>a.</t>
  </si>
  <si>
    <t>b.</t>
  </si>
  <si>
    <t xml:space="preserve">GRAND TOTAL </t>
  </si>
  <si>
    <t xml:space="preserve">Schedule-6 </t>
  </si>
  <si>
    <t>Grand Summary</t>
  </si>
  <si>
    <t>S. No.</t>
  </si>
  <si>
    <t>Total Price (INR)</t>
  </si>
  <si>
    <t>Service/Installation Charges</t>
  </si>
  <si>
    <t>TOTAL SCHEDULE NO.-3A</t>
  </si>
  <si>
    <t>TOTAL SCHEDULE NO.-3B</t>
  </si>
  <si>
    <t>Total of Service/Installation Charge 
(ITEMS TAB: Item 01  for BID PRICE SUMMARY Statement )</t>
  </si>
  <si>
    <t xml:space="preserve">Total GST against Service/Installation Charge
</t>
  </si>
  <si>
    <t xml:space="preserve">Grand Total </t>
  </si>
  <si>
    <t>Service Code</t>
  </si>
  <si>
    <t>Description
(DSR'23 Items- Civil Works)</t>
  </si>
  <si>
    <t>Reduction of GST factor considered in DSR</t>
  </si>
  <si>
    <t>Unit Erection Charges Excluding GST</t>
  </si>
  <si>
    <t>Total Erection Charges
 (Excl. GST)</t>
  </si>
  <si>
    <t>Total Tax GST @18%</t>
  </si>
  <si>
    <t>Total Erection chrages Including GST</t>
  </si>
  <si>
    <t>PART -A : Schedule Items as per DSR 2023</t>
  </si>
  <si>
    <t>1</t>
  </si>
  <si>
    <t>3</t>
  </si>
  <si>
    <t>Total of Schedule Items as per DSR'23 Rates (Schedule I)</t>
  </si>
  <si>
    <t>Add percentage (%) above/below +/- on DSR 2023 Rates (to be quoted by contractor)</t>
  </si>
  <si>
    <t>Add Amount above/below +/- on the amount for DSR Items as per quoted percentage</t>
  </si>
  <si>
    <t>Total of Schedule Items Part-3A</t>
  </si>
  <si>
    <t>Total Tax</t>
  </si>
  <si>
    <t>Sqm</t>
  </si>
  <si>
    <r>
      <rPr>
        <b/>
        <sz val="10"/>
        <rFont val="Cambria"/>
        <family val="1"/>
      </rPr>
      <t>NS-1</t>
    </r>
    <r>
      <rPr>
        <sz val="10"/>
        <rFont val="Cambria"/>
        <family val="1"/>
      </rPr>
      <t xml:space="preserve"> Removal of existing stone aggregates by manual  means from switchyard area, cleaning, washing &amp; stacking of the same and re-spreading over switchyard area in an </t>
    </r>
    <r>
      <rPr>
        <b/>
        <sz val="10"/>
        <rFont val="Cambria"/>
        <family val="1"/>
      </rPr>
      <t>uniform thickness of 100 mm</t>
    </r>
    <r>
      <rPr>
        <sz val="10"/>
        <rFont val="Cambria"/>
        <family val="1"/>
      </rPr>
      <t xml:space="preserve"> including all cost, T&amp;P, labours etc. complete in all respect and disposal of unservicabe material upto a lead of 1 kms, as per instruction of engineer in charge.</t>
    </r>
  </si>
  <si>
    <t>120001494</t>
  </si>
  <si>
    <t>Tonne</t>
  </si>
  <si>
    <t>2</t>
  </si>
  <si>
    <t>4</t>
  </si>
  <si>
    <t>Kg</t>
  </si>
  <si>
    <t>120001153</t>
  </si>
  <si>
    <t>Navsari Sub-Station</t>
  </si>
  <si>
    <t>120001115</t>
  </si>
  <si>
    <t>RFX NO        :</t>
  </si>
  <si>
    <t>WR2/NT/W-CIVIL/DOM/G01/25/14067</t>
  </si>
  <si>
    <t>120000308</t>
  </si>
  <si>
    <t>995428</t>
  </si>
  <si>
    <r>
      <t>In case of JV partners more than 2, enter details of 3</t>
    </r>
    <r>
      <rPr>
        <vertAlign val="superscript"/>
        <sz val="10"/>
        <rFont val="Cambria"/>
        <family val="1"/>
      </rPr>
      <t>rd</t>
    </r>
    <r>
      <rPr>
        <sz val="10"/>
        <rFont val="Cambria"/>
        <family val="1"/>
      </rPr>
      <t xml:space="preserve"> &amp; more partners along with details of 2</t>
    </r>
    <r>
      <rPr>
        <vertAlign val="superscript"/>
        <sz val="10"/>
        <rFont val="Cambria"/>
        <family val="1"/>
      </rPr>
      <t>nd</t>
    </r>
    <r>
      <rPr>
        <sz val="10"/>
        <rFont val="Cambria"/>
        <family val="1"/>
      </rPr>
      <t xml:space="preserve"> partner.</t>
    </r>
  </si>
  <si>
    <r>
      <t>Schedule Items:</t>
    </r>
    <r>
      <rPr>
        <sz val="10"/>
        <rFont val="Cambria"/>
        <family val="1"/>
      </rPr>
      <t xml:space="preserve"> only % above/below DSR-2014 is to be filled up.</t>
    </r>
  </si>
  <si>
    <r>
      <rPr>
        <b/>
        <sz val="10"/>
        <rFont val="Cambria"/>
        <family val="1"/>
      </rPr>
      <t>Non-Schedule Items</t>
    </r>
    <r>
      <rPr>
        <sz val="10"/>
        <rFont val="Cambria"/>
        <family val="1"/>
      </rPr>
      <t>: Fill up unit rates for all the items in numeric values greater than 0 (zero). If unit rate is left blank, the corresponding item shall be deemed to be included in the total price.</t>
    </r>
  </si>
  <si>
    <r>
      <t>Bid from 2</t>
    </r>
    <r>
      <rPr>
        <b/>
        <vertAlign val="superscript"/>
        <sz val="10"/>
        <color indexed="12"/>
        <rFont val="Cambria"/>
        <family val="1"/>
      </rPr>
      <t>nd</t>
    </r>
    <r>
      <rPr>
        <b/>
        <sz val="10"/>
        <color indexed="12"/>
        <rFont val="Cambria"/>
        <family val="1"/>
      </rPr>
      <t xml:space="preserve"> Envelope :</t>
    </r>
  </si>
  <si>
    <t>08 Months</t>
  </si>
  <si>
    <r>
      <rPr>
        <b/>
        <sz val="10"/>
        <color theme="1"/>
        <rFont val="Cambria"/>
        <family val="1"/>
      </rPr>
      <t xml:space="preserve">1.2 </t>
    </r>
    <r>
      <rPr>
        <sz val="10"/>
        <color theme="1"/>
        <rFont val="Cambria"/>
        <family val="1"/>
      </rPr>
      <t xml:space="preserve"> Carriage of material By Manual Labour including loading, unloading and stacking for lead less than 0.50 KM</t>
    </r>
  </si>
  <si>
    <r>
      <rPr>
        <b/>
        <sz val="10"/>
        <color theme="1"/>
        <rFont val="Cambria"/>
        <family val="1"/>
      </rPr>
      <t>1.2.13</t>
    </r>
    <r>
      <rPr>
        <sz val="10"/>
        <color theme="1"/>
        <rFont val="Cambria"/>
        <family val="1"/>
      </rPr>
      <t xml:space="preserve"> Steel</t>
    </r>
  </si>
  <si>
    <r>
      <rPr>
        <b/>
        <sz val="10"/>
        <color theme="1"/>
        <rFont val="Cambria"/>
        <family val="1"/>
      </rPr>
      <t>10.1</t>
    </r>
    <r>
      <rPr>
        <sz val="10"/>
        <color theme="1"/>
        <rFont val="Cambria"/>
        <family val="1"/>
      </rPr>
      <t xml:space="preserve"> Structural steel work in single section, fixed with or witout connectine plate, including cutting, hoisting, fixing in positionand applying a priming coat of approved steel primer all complete.</t>
    </r>
  </si>
  <si>
    <r>
      <rPr>
        <b/>
        <sz val="10"/>
        <color theme="1"/>
        <rFont val="Cambria"/>
        <family val="1"/>
      </rPr>
      <t>10.25</t>
    </r>
    <r>
      <rPr>
        <sz val="10"/>
        <color theme="1"/>
        <rFont val="Cambria"/>
        <family val="1"/>
      </rPr>
      <t xml:space="preserve"> Steel work welded in built up sections/ framed work, including cutting, hoisting, fixing in position and applying a priming coat of approved steel primer using structural steel etc. as required.</t>
    </r>
  </si>
  <si>
    <r>
      <rPr>
        <b/>
        <sz val="10"/>
        <color theme="1"/>
        <rFont val="Cambria"/>
        <family val="1"/>
      </rPr>
      <t>10.25.2</t>
    </r>
    <r>
      <rPr>
        <sz val="10"/>
        <color theme="1"/>
        <rFont val="Cambria"/>
        <family val="1"/>
      </rPr>
      <t xml:space="preserve"> In gratings, frames, guard bar, ladder, railings, brackets, gates and similar works</t>
    </r>
  </si>
  <si>
    <r>
      <rPr>
        <b/>
        <sz val="10"/>
        <color theme="1"/>
        <rFont val="Cambria"/>
        <family val="1"/>
      </rPr>
      <t>13.65</t>
    </r>
    <r>
      <rPr>
        <sz val="10"/>
        <color theme="1"/>
        <rFont val="Cambria"/>
        <family val="1"/>
      </rPr>
      <t xml:space="preserve"> Painting with black anti-corrosive bitumastic paint of approved brand and manufacture to give an even shad:</t>
    </r>
  </si>
  <si>
    <r>
      <rPr>
        <b/>
        <sz val="10"/>
        <color theme="1"/>
        <rFont val="Cambria"/>
        <family val="1"/>
      </rPr>
      <t>13.65.1</t>
    </r>
    <r>
      <rPr>
        <sz val="10"/>
        <color theme="1"/>
        <rFont val="Cambria"/>
        <family val="1"/>
      </rPr>
      <t xml:space="preserve"> Two or more coat on new work</t>
    </r>
  </si>
  <si>
    <t>Non - Schedule Items (Civil works)</t>
  </si>
  <si>
    <t>General Instruction to the Bidders for filling up this workbook of Price Schedules for "Replacement of rusted/worn out grating in ICT-1/2/3 and Bus reactor at 400KV Navsari GIS "</t>
  </si>
  <si>
    <t>Replacement of rusted/worn out grating in ICT-1/2/3 and Bus reactor at 400KV Navsari GIS</t>
  </si>
  <si>
    <t>BILL OF QUANTITIES FOR Replacement of rusted/worn out grating in ICT-1/2/3 and Bus reactor at 400KV Navsari GIS.</t>
  </si>
  <si>
    <t>Installation Charges- Sch 3A: Schedule Items for Replacement of rusted/worn out grating in ICT-1/2/3 and Bus reactor at 400KV Navsari GIS.</t>
  </si>
  <si>
    <t>BILL OF QUANTITIES FOR THE WORK OF Replacement of rusted/worn out grating in ICT-1/2/3 and Bus reactor at 400KV Navsari GIS.</t>
  </si>
  <si>
    <t>Installation Charges- Sch 3B: Non-Schedule Items for Replacement of rusted/worn out grating in ICT-1/2/3 and Bus reactor at 400KV Navsari GIS.</t>
  </si>
  <si>
    <t>Installation Charges-Schedule Civil Items for Replacement of rusted/worn out grating in ICT-1/2/3 and Bus reactor at 400KV Navsari GIS.</t>
  </si>
  <si>
    <t>Installation Charges-Non Schedule Civil Items for Replacement of rusted/worn out grating in ICT-1/2/3 and Bus reactor at 400KV Navsari GIS.</t>
  </si>
  <si>
    <r>
      <t xml:space="preserve">Total GST on Supply &amp; Installation Services  (indentified in Schedule-3A) </t>
    </r>
    <r>
      <rPr>
        <sz val="10"/>
        <rFont val="Cambria"/>
        <family val="1"/>
      </rPr>
      <t xml:space="preserve"> which are not included in the Installation as per the provision of the Bidding Documents, as applicable</t>
    </r>
  </si>
  <si>
    <r>
      <t xml:space="preserve">Total GST on Supply &amp; Installation Services  (indentified in Schedule-3B) </t>
    </r>
    <r>
      <rPr>
        <sz val="10"/>
        <rFont val="Cambria"/>
        <family val="1"/>
      </rPr>
      <t xml:space="preserve"> which are not included in the Installation as per the provision of the Bidding Documents, as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</si>
</sst>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
    <numFmt numFmtId="166" formatCode="0.000"/>
    <numFmt numFmtId="167" formatCode="0.0000"/>
  </numFmts>
  <fonts count="14" x14ac:knownFonts="1">
    <font>
      <sz val="11"/>
      <color theme="1"/>
      <name val="Calibri"/>
      <family val="2"/>
      <scheme val="minor"/>
    </font>
    <font>
      <sz val="11"/>
      <color theme="1"/>
      <name val="Calibri"/>
      <family val="2"/>
      <scheme val="minor"/>
    </font>
    <font>
      <sz val="11"/>
      <name val="Book Antiqua"/>
      <family val="1"/>
    </font>
    <font>
      <sz val="10"/>
      <name val="Book Antiqua"/>
      <family val="1"/>
    </font>
    <font>
      <sz val="10"/>
      <name val="Arial"/>
      <family val="2"/>
    </font>
    <font>
      <sz val="10"/>
      <color theme="1"/>
      <name val="Cambria"/>
      <family val="1"/>
    </font>
    <font>
      <b/>
      <sz val="10"/>
      <color theme="1"/>
      <name val="Cambria"/>
      <family val="1"/>
    </font>
    <font>
      <sz val="10"/>
      <name val="Cambria"/>
      <family val="1"/>
    </font>
    <font>
      <b/>
      <sz val="10"/>
      <name val="Cambria"/>
      <family val="1"/>
    </font>
    <font>
      <b/>
      <sz val="10"/>
      <color indexed="9"/>
      <name val="Cambria"/>
      <family val="1"/>
    </font>
    <font>
      <b/>
      <sz val="10"/>
      <color indexed="12"/>
      <name val="Cambria"/>
      <family val="1"/>
    </font>
    <font>
      <vertAlign val="superscript"/>
      <sz val="10"/>
      <name val="Cambria"/>
      <family val="1"/>
    </font>
    <font>
      <b/>
      <vertAlign val="superscript"/>
      <sz val="10"/>
      <color indexed="12"/>
      <name val="Cambria"/>
      <family val="1"/>
    </font>
    <font>
      <b/>
      <sz val="10"/>
      <color rgb="FFFF0000"/>
      <name val="Cambria"/>
      <family val="1"/>
    </font>
  </fonts>
  <fills count="6">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theme="0"/>
        <bgColor indexed="64"/>
      </patternFill>
    </fill>
    <fill>
      <patternFill patternType="solid">
        <fgColor rgb="FF92D050"/>
        <bgColor indexed="64"/>
      </patternFill>
    </fill>
  </fills>
  <borders count="24">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4" fillId="0" borderId="0"/>
    <xf numFmtId="0" fontId="1" fillId="0" borderId="0"/>
  </cellStyleXfs>
  <cellXfs count="193">
    <xf numFmtId="0" fontId="0" fillId="0" borderId="0" xfId="0"/>
    <xf numFmtId="0" fontId="7" fillId="4" borderId="3" xfId="6" applyFont="1" applyFill="1" applyBorder="1" applyAlignment="1">
      <alignment horizontal="justify" vertical="center" wrapText="1"/>
    </xf>
    <xf numFmtId="0" fontId="10" fillId="0" borderId="0" xfId="3" applyFont="1" applyAlignment="1" applyProtection="1">
      <alignment horizontal="center" vertical="center" wrapText="1"/>
      <protection hidden="1"/>
    </xf>
    <xf numFmtId="0" fontId="8" fillId="0" borderId="0" xfId="3" applyFont="1" applyProtection="1">
      <protection hidden="1"/>
    </xf>
    <xf numFmtId="0" fontId="7" fillId="0" borderId="0" xfId="3" applyFont="1" applyProtection="1">
      <protection hidden="1"/>
    </xf>
    <xf numFmtId="0" fontId="7" fillId="0" borderId="0" xfId="3" applyFont="1" applyAlignment="1" applyProtection="1">
      <alignment vertical="top"/>
      <protection hidden="1"/>
    </xf>
    <xf numFmtId="0" fontId="7" fillId="0" borderId="0" xfId="3" applyFont="1" applyAlignment="1" applyProtection="1">
      <alignment vertical="center"/>
      <protection hidden="1"/>
    </xf>
    <xf numFmtId="0" fontId="8" fillId="0" borderId="0" xfId="3" applyFont="1" applyAlignment="1" applyProtection="1">
      <alignment horizontal="center" vertical="top"/>
      <protection hidden="1"/>
    </xf>
    <xf numFmtId="0" fontId="7" fillId="0" borderId="0" xfId="3" applyFont="1" applyAlignment="1" applyProtection="1">
      <alignment horizontal="justify" vertical="center"/>
      <protection hidden="1"/>
    </xf>
    <xf numFmtId="0" fontId="7" fillId="0" borderId="0" xfId="3" applyFont="1" applyAlignment="1" applyProtection="1">
      <alignment vertical="top" wrapText="1"/>
      <protection hidden="1"/>
    </xf>
    <xf numFmtId="165" fontId="8" fillId="0" borderId="0" xfId="3" quotePrefix="1" applyNumberFormat="1" applyFont="1" applyAlignment="1" applyProtection="1">
      <alignment horizontal="left" vertical="top" wrapText="1" indent="1"/>
      <protection hidden="1"/>
    </xf>
    <xf numFmtId="0" fontId="7" fillId="0" borderId="0" xfId="3" applyFont="1" applyAlignment="1" applyProtection="1">
      <alignment horizontal="justify" vertical="top"/>
      <protection hidden="1"/>
    </xf>
    <xf numFmtId="0" fontId="10" fillId="0" borderId="0" xfId="3" applyFont="1" applyAlignment="1" applyProtection="1">
      <alignment horizontal="justify" vertical="center"/>
      <protection hidden="1"/>
    </xf>
    <xf numFmtId="0" fontId="7" fillId="0" borderId="0" xfId="3" applyFont="1" applyAlignment="1" applyProtection="1">
      <alignment horizontal="right" vertical="top" wrapText="1"/>
      <protection hidden="1"/>
    </xf>
    <xf numFmtId="0" fontId="7" fillId="0" borderId="0" xfId="3" applyFont="1" applyAlignment="1" applyProtection="1">
      <alignment horizontal="center" vertical="top" wrapText="1"/>
      <protection hidden="1"/>
    </xf>
    <xf numFmtId="0" fontId="8" fillId="0" borderId="0" xfId="3" applyFont="1" applyAlignment="1" applyProtection="1">
      <alignment horizontal="left" vertical="top"/>
      <protection hidden="1"/>
    </xf>
    <xf numFmtId="165" fontId="8" fillId="0" borderId="0" xfId="3" quotePrefix="1" applyNumberFormat="1" applyFont="1" applyAlignment="1" applyProtection="1">
      <alignment horizontal="left" vertical="top" wrapText="1"/>
      <protection hidden="1"/>
    </xf>
    <xf numFmtId="0" fontId="10" fillId="0" borderId="0" xfId="3" applyFont="1" applyAlignment="1" applyProtection="1">
      <alignment horizontal="center" vertical="top"/>
      <protection hidden="1"/>
    </xf>
    <xf numFmtId="0" fontId="7" fillId="0" borderId="0" xfId="3" applyFont="1" applyAlignment="1" applyProtection="1">
      <alignment horizontal="justify"/>
      <protection hidden="1"/>
    </xf>
    <xf numFmtId="0" fontId="8" fillId="0" borderId="3" xfId="0" applyFont="1" applyBorder="1" applyAlignment="1" applyProtection="1">
      <alignment vertical="center"/>
      <protection hidden="1"/>
    </xf>
    <xf numFmtId="0" fontId="5" fillId="0" borderId="0" xfId="0" applyFont="1"/>
    <xf numFmtId="0" fontId="8" fillId="0" borderId="0" xfId="4" applyFont="1" applyAlignment="1" applyProtection="1">
      <alignment horizontal="center" vertical="center"/>
      <protection hidden="1"/>
    </xf>
    <xf numFmtId="0" fontId="7" fillId="0" borderId="0" xfId="4" applyFont="1" applyAlignment="1" applyProtection="1">
      <alignment horizontal="justify" vertical="center"/>
      <protection hidden="1"/>
    </xf>
    <xf numFmtId="0" fontId="7" fillId="0" borderId="0" xfId="4" applyFont="1" applyAlignment="1" applyProtection="1">
      <alignment vertical="center"/>
      <protection hidden="1"/>
    </xf>
    <xf numFmtId="0" fontId="7" fillId="0" borderId="4" xfId="4" applyFont="1" applyBorder="1" applyAlignment="1" applyProtection="1">
      <alignment vertical="center" wrapText="1"/>
      <protection hidden="1"/>
    </xf>
    <xf numFmtId="0" fontId="7" fillId="0" borderId="6" xfId="4" applyFont="1" applyBorder="1" applyAlignment="1" applyProtection="1">
      <alignment vertical="center" wrapText="1"/>
      <protection hidden="1"/>
    </xf>
    <xf numFmtId="0" fontId="7" fillId="3" borderId="3" xfId="4" applyFont="1" applyFill="1" applyBorder="1" applyAlignment="1" applyProtection="1">
      <alignment horizontal="left" vertical="center"/>
      <protection locked="0"/>
    </xf>
    <xf numFmtId="0" fontId="7" fillId="0" borderId="0" xfId="4" applyFont="1" applyAlignment="1" applyProtection="1">
      <alignment vertical="center" wrapText="1"/>
      <protection hidden="1"/>
    </xf>
    <xf numFmtId="0" fontId="7" fillId="0" borderId="0" xfId="4" applyFont="1" applyAlignment="1" applyProtection="1">
      <alignment horizontal="center" vertical="center"/>
      <protection hidden="1"/>
    </xf>
    <xf numFmtId="0" fontId="7" fillId="0" borderId="8" xfId="4" applyFont="1" applyBorder="1" applyAlignment="1" applyProtection="1">
      <alignment vertical="center"/>
      <protection hidden="1"/>
    </xf>
    <xf numFmtId="0" fontId="7" fillId="0" borderId="9" xfId="4" applyFont="1" applyBorder="1" applyAlignment="1" applyProtection="1">
      <alignment vertical="center"/>
      <protection hidden="1"/>
    </xf>
    <xf numFmtId="0" fontId="7" fillId="3" borderId="10" xfId="4" applyFont="1" applyFill="1" applyBorder="1" applyAlignment="1" applyProtection="1">
      <alignment vertical="center" wrapText="1"/>
      <protection locked="0"/>
    </xf>
    <xf numFmtId="0" fontId="7" fillId="0" borderId="11" xfId="4" applyFont="1" applyBorder="1" applyAlignment="1" applyProtection="1">
      <alignment vertical="center" wrapText="1"/>
      <protection hidden="1"/>
    </xf>
    <xf numFmtId="0" fontId="7" fillId="0" borderId="12" xfId="4" applyFont="1" applyBorder="1" applyAlignment="1" applyProtection="1">
      <alignment vertical="center"/>
      <protection hidden="1"/>
    </xf>
    <xf numFmtId="0" fontId="7" fillId="0" borderId="13" xfId="4" applyFont="1" applyBorder="1" applyAlignment="1" applyProtection="1">
      <alignment vertical="center"/>
      <protection hidden="1"/>
    </xf>
    <xf numFmtId="0" fontId="7" fillId="0" borderId="14" xfId="4" applyFont="1" applyBorder="1" applyAlignment="1" applyProtection="1">
      <alignment vertical="center"/>
      <protection hidden="1"/>
    </xf>
    <xf numFmtId="0" fontId="7" fillId="0" borderId="15" xfId="4" applyFont="1" applyBorder="1" applyAlignment="1" applyProtection="1">
      <alignment vertical="center"/>
      <protection hidden="1"/>
    </xf>
    <xf numFmtId="0" fontId="7" fillId="0" borderId="16" xfId="4" applyFont="1" applyBorder="1" applyAlignment="1" applyProtection="1">
      <alignment vertical="center"/>
      <protection hidden="1"/>
    </xf>
    <xf numFmtId="0" fontId="7" fillId="0" borderId="11" xfId="4" applyFont="1" applyBorder="1" applyAlignment="1" applyProtection="1">
      <alignment vertical="center"/>
      <protection hidden="1"/>
    </xf>
    <xf numFmtId="0" fontId="7" fillId="0" borderId="4" xfId="4" applyFont="1" applyBorder="1" applyAlignment="1" applyProtection="1">
      <alignment horizontal="left" vertical="center"/>
      <protection hidden="1"/>
    </xf>
    <xf numFmtId="0" fontId="7" fillId="0" borderId="6" xfId="4" applyFont="1" applyBorder="1" applyAlignment="1" applyProtection="1">
      <alignment horizontal="left" vertical="center"/>
      <protection hidden="1"/>
    </xf>
    <xf numFmtId="49" fontId="7" fillId="3" borderId="10" xfId="4" applyNumberFormat="1" applyFont="1" applyFill="1" applyBorder="1" applyAlignment="1" applyProtection="1">
      <alignment vertical="center" wrapText="1"/>
      <protection locked="0"/>
    </xf>
    <xf numFmtId="0" fontId="7" fillId="0" borderId="0" xfId="4" applyFont="1" applyAlignment="1" applyProtection="1">
      <alignment horizontal="left" vertical="center"/>
      <protection hidden="1"/>
    </xf>
    <xf numFmtId="15" fontId="7" fillId="3" borderId="10" xfId="4" applyNumberFormat="1" applyFont="1" applyFill="1" applyBorder="1" applyAlignment="1" applyProtection="1">
      <alignment vertical="center" wrapText="1"/>
      <protection locked="0"/>
    </xf>
    <xf numFmtId="0" fontId="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8" fillId="0" borderId="18" xfId="0" applyFont="1" applyBorder="1" applyAlignment="1" applyProtection="1">
      <alignment vertical="center" wrapText="1"/>
      <protection hidden="1"/>
    </xf>
    <xf numFmtId="0" fontId="7" fillId="0" borderId="3" xfId="0" applyFont="1" applyBorder="1" applyAlignment="1">
      <alignment vertical="center"/>
    </xf>
    <xf numFmtId="0" fontId="7" fillId="0" borderId="0" xfId="0" applyFont="1" applyAlignment="1">
      <alignment vertical="center"/>
    </xf>
    <xf numFmtId="49" fontId="7" fillId="0" borderId="3"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7" fillId="5" borderId="3" xfId="0" applyFont="1" applyFill="1" applyBorder="1" applyAlignment="1" applyProtection="1">
      <alignment horizontal="center" vertical="center"/>
      <protection locked="0"/>
    </xf>
    <xf numFmtId="9" fontId="7" fillId="0" borderId="3" xfId="0" applyNumberFormat="1" applyFont="1" applyBorder="1" applyAlignment="1">
      <alignment horizontal="center" vertical="center"/>
    </xf>
    <xf numFmtId="9" fontId="7" fillId="5" borderId="3" xfId="0" applyNumberFormat="1" applyFont="1" applyFill="1" applyBorder="1" applyAlignment="1" applyProtection="1">
      <alignment horizontal="center" vertical="center"/>
      <protection locked="0"/>
    </xf>
    <xf numFmtId="0" fontId="7" fillId="0" borderId="0" xfId="0" applyFont="1" applyAlignment="1">
      <alignment horizontal="center" vertical="center"/>
    </xf>
    <xf numFmtId="2" fontId="7" fillId="0" borderId="0" xfId="0" applyNumberFormat="1" applyFont="1" applyAlignment="1">
      <alignment vertical="center"/>
    </xf>
    <xf numFmtId="0" fontId="5" fillId="0" borderId="0" xfId="0" applyFont="1" applyAlignment="1">
      <alignment horizontal="center" vertical="center"/>
    </xf>
    <xf numFmtId="2" fontId="8" fillId="0" borderId="3" xfId="0" applyNumberFormat="1" applyFont="1" applyBorder="1" applyAlignment="1">
      <alignment horizontal="center" vertical="center" wrapText="1"/>
    </xf>
    <xf numFmtId="0" fontId="7" fillId="0" borderId="5" xfId="0" applyFont="1" applyBorder="1" applyAlignment="1" applyProtection="1">
      <alignment horizontal="center" vertical="center" wrapText="1"/>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center" vertical="center"/>
      <protection hidden="1"/>
    </xf>
    <xf numFmtId="0" fontId="7" fillId="0" borderId="21" xfId="0" applyFont="1" applyBorder="1" applyAlignment="1" applyProtection="1">
      <alignment horizontal="center" vertical="center" wrapText="1"/>
      <protection hidden="1"/>
    </xf>
    <xf numFmtId="0" fontId="7" fillId="0" borderId="2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8" fillId="0" borderId="3" xfId="0" applyFont="1" applyBorder="1" applyAlignment="1">
      <alignment vertical="center" wrapText="1"/>
    </xf>
    <xf numFmtId="167" fontId="7" fillId="0" borderId="3" xfId="2" applyNumberFormat="1" applyFont="1" applyFill="1" applyBorder="1" applyAlignment="1">
      <alignment horizontal="center" vertical="center"/>
    </xf>
    <xf numFmtId="2" fontId="7" fillId="0" borderId="3" xfId="2" applyNumberFormat="1" applyFont="1" applyFill="1" applyBorder="1" applyAlignment="1">
      <alignment horizontal="center" vertical="center"/>
    </xf>
    <xf numFmtId="0" fontId="7" fillId="0" borderId="4" xfId="0" applyFont="1" applyBorder="1" applyAlignment="1">
      <alignment horizontal="center" vertical="center"/>
    </xf>
    <xf numFmtId="10" fontId="7" fillId="0" borderId="3" xfId="0" applyNumberFormat="1" applyFont="1" applyBorder="1" applyAlignment="1" applyProtection="1">
      <alignment horizontal="center" vertical="center"/>
      <protection hidden="1"/>
    </xf>
    <xf numFmtId="0" fontId="7" fillId="0" borderId="3" xfId="0" applyFont="1" applyBorder="1" applyAlignment="1" applyProtection="1">
      <alignment vertical="center"/>
      <protection hidden="1"/>
    </xf>
    <xf numFmtId="0" fontId="8" fillId="0" borderId="3" xfId="0" applyFont="1" applyBorder="1" applyAlignment="1">
      <alignment horizontal="center" vertical="center" wrapText="1"/>
    </xf>
    <xf numFmtId="2" fontId="7" fillId="0" borderId="3" xfId="0" applyNumberFormat="1" applyFont="1" applyBorder="1" applyAlignment="1">
      <alignment horizontal="center" vertical="center"/>
    </xf>
    <xf numFmtId="0" fontId="6" fillId="0" borderId="3" xfId="0" applyFont="1" applyBorder="1" applyAlignment="1" applyProtection="1">
      <alignment horizontal="center" vertical="center"/>
      <protection hidden="1"/>
    </xf>
    <xf numFmtId="10" fontId="7" fillId="5" borderId="3" xfId="0" applyNumberFormat="1" applyFont="1" applyFill="1" applyBorder="1" applyAlignment="1" applyProtection="1">
      <alignment horizontal="center" vertical="center" wrapText="1"/>
      <protection locked="0" hidden="1"/>
    </xf>
    <xf numFmtId="2" fontId="7" fillId="0" borderId="3"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protection hidden="1"/>
    </xf>
    <xf numFmtId="2" fontId="6" fillId="0" borderId="3" xfId="0" applyNumberFormat="1" applyFont="1" applyBorder="1" applyAlignment="1" applyProtection="1">
      <alignment horizontal="center" vertical="center"/>
      <protection hidden="1"/>
    </xf>
    <xf numFmtId="0" fontId="5" fillId="0" borderId="0" xfId="0" applyFont="1" applyAlignment="1">
      <alignment vertical="center"/>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5" fillId="0" borderId="3" xfId="0" applyFont="1" applyBorder="1" applyAlignment="1">
      <alignment horizontal="center" vertical="center"/>
    </xf>
    <xf numFmtId="0" fontId="7" fillId="4" borderId="3" xfId="0" applyFont="1" applyFill="1" applyBorder="1" applyAlignment="1">
      <alignment horizontal="center" vertical="center" wrapText="1"/>
    </xf>
    <xf numFmtId="9" fontId="7" fillId="5" borderId="3" xfId="2" applyFont="1" applyFill="1" applyBorder="1" applyAlignment="1" applyProtection="1">
      <alignment horizontal="center" vertical="center"/>
      <protection locked="0" hidden="1"/>
    </xf>
    <xf numFmtId="9" fontId="5" fillId="0" borderId="3" xfId="2" applyFont="1" applyBorder="1" applyAlignment="1">
      <alignment horizontal="center" vertical="center"/>
    </xf>
    <xf numFmtId="9" fontId="5" fillId="5" borderId="3" xfId="2" applyFont="1" applyFill="1" applyBorder="1" applyAlignment="1">
      <alignment vertical="center"/>
    </xf>
    <xf numFmtId="0" fontId="5" fillId="0" borderId="3" xfId="0" applyFont="1" applyBorder="1" applyAlignment="1">
      <alignment horizontal="center" vertical="center" wrapText="1"/>
    </xf>
    <xf numFmtId="166" fontId="7" fillId="0" borderId="3" xfId="0" applyNumberFormat="1" applyFont="1" applyBorder="1" applyAlignment="1" applyProtection="1">
      <alignment horizontal="center" vertical="center"/>
      <protection hidden="1"/>
    </xf>
    <xf numFmtId="2" fontId="7" fillId="5" borderId="3" xfId="0" applyNumberFormat="1" applyFont="1" applyFill="1" applyBorder="1" applyAlignment="1" applyProtection="1">
      <alignment horizontal="center" vertical="center"/>
      <protection locked="0" hidden="1"/>
    </xf>
    <xf numFmtId="0" fontId="5" fillId="0" borderId="3" xfId="0" applyFont="1" applyBorder="1" applyAlignment="1" applyProtection="1">
      <alignment vertical="center"/>
      <protection hidden="1"/>
    </xf>
    <xf numFmtId="0" fontId="5" fillId="0" borderId="3" xfId="0" applyFont="1" applyBorder="1" applyAlignment="1" applyProtection="1">
      <alignment horizontal="center" vertical="center"/>
      <protection hidden="1"/>
    </xf>
    <xf numFmtId="2" fontId="8" fillId="0" borderId="3" xfId="0" applyNumberFormat="1" applyFont="1" applyBorder="1" applyAlignment="1" applyProtection="1">
      <alignment horizontal="center" vertical="center"/>
      <protection hidden="1"/>
    </xf>
    <xf numFmtId="0" fontId="7" fillId="0" borderId="0" xfId="0" applyFont="1" applyAlignment="1" applyProtection="1">
      <alignment horizontal="left" vertical="center"/>
      <protection hidden="1"/>
    </xf>
    <xf numFmtId="15" fontId="7" fillId="0" borderId="0" xfId="0" applyNumberFormat="1" applyFont="1" applyAlignment="1" applyProtection="1">
      <alignment vertical="center"/>
      <protection hidden="1"/>
    </xf>
    <xf numFmtId="0" fontId="7" fillId="0" borderId="3" xfId="5" applyFont="1" applyBorder="1" applyAlignment="1">
      <alignment horizontal="left" vertical="center"/>
    </xf>
    <xf numFmtId="0" fontId="7" fillId="0" borderId="18" xfId="0" applyFont="1" applyBorder="1" applyAlignment="1">
      <alignment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19" xfId="0" applyFont="1" applyBorder="1" applyAlignment="1">
      <alignment horizontal="center" vertical="center"/>
    </xf>
    <xf numFmtId="15" fontId="7" fillId="0" borderId="0" xfId="0" applyNumberFormat="1" applyFont="1" applyAlignment="1">
      <alignment horizontal="left" vertical="center"/>
    </xf>
    <xf numFmtId="0" fontId="7" fillId="0" borderId="0" xfId="0" applyFont="1" applyAlignment="1">
      <alignment horizontal="left" vertical="center"/>
    </xf>
    <xf numFmtId="0" fontId="7" fillId="0" borderId="15" xfId="0" applyFont="1" applyBorder="1" applyAlignment="1">
      <alignment horizontal="center" vertical="center"/>
    </xf>
    <xf numFmtId="0" fontId="5" fillId="0" borderId="0" xfId="0" applyFont="1" applyAlignment="1">
      <alignment horizontal="left" vertical="center"/>
    </xf>
    <xf numFmtId="0" fontId="7" fillId="0" borderId="7" xfId="0" applyFont="1" applyBorder="1" applyAlignment="1">
      <alignment vertical="center"/>
    </xf>
    <xf numFmtId="0" fontId="8" fillId="0" borderId="3" xfId="0" applyFont="1" applyBorder="1" applyAlignment="1">
      <alignment horizontal="right" vertical="center" wrapText="1"/>
    </xf>
    <xf numFmtId="0" fontId="8" fillId="0" borderId="0" xfId="0" applyFont="1" applyAlignment="1">
      <alignment horizontal="center" vertical="center"/>
    </xf>
    <xf numFmtId="2" fontId="7" fillId="0" borderId="3" xfId="1" applyNumberFormat="1" applyFont="1" applyFill="1" applyBorder="1" applyAlignment="1">
      <alignment vertical="center"/>
    </xf>
    <xf numFmtId="2" fontId="8" fillId="0" borderId="3" xfId="1" applyNumberFormat="1" applyFont="1" applyFill="1" applyBorder="1" applyAlignment="1">
      <alignment vertical="center"/>
    </xf>
    <xf numFmtId="0" fontId="8" fillId="0" borderId="3" xfId="0" applyFont="1" applyBorder="1" applyAlignment="1">
      <alignment horizontal="center" vertical="center"/>
    </xf>
    <xf numFmtId="2" fontId="7" fillId="0" borderId="3" xfId="1" applyNumberFormat="1" applyFont="1" applyBorder="1" applyAlignment="1">
      <alignment vertical="center" wrapText="1"/>
    </xf>
    <xf numFmtId="2" fontId="8" fillId="0" borderId="3" xfId="1" applyNumberFormat="1" applyFont="1" applyBorder="1" applyAlignment="1">
      <alignment vertical="center"/>
    </xf>
    <xf numFmtId="0" fontId="7" fillId="0" borderId="19" xfId="0" applyFont="1" applyBorder="1" applyAlignment="1">
      <alignment horizontal="center" vertical="center" wrapText="1"/>
    </xf>
    <xf numFmtId="0" fontId="7" fillId="0" borderId="0" xfId="0" applyFont="1" applyAlignment="1">
      <alignment vertical="center" wrapText="1"/>
    </xf>
    <xf numFmtId="49" fontId="5" fillId="0" borderId="0" xfId="0" applyNumberFormat="1" applyFont="1" applyAlignment="1">
      <alignment horizontal="left" vertical="center"/>
    </xf>
    <xf numFmtId="0" fontId="7" fillId="0" borderId="7" xfId="0" applyFont="1" applyBorder="1" applyAlignment="1">
      <alignment horizontal="left" vertical="center"/>
    </xf>
    <xf numFmtId="0" fontId="5" fillId="0" borderId="3" xfId="0" applyFont="1" applyBorder="1" applyAlignment="1">
      <alignment horizontal="justify" vertical="center" wrapText="1"/>
    </xf>
    <xf numFmtId="49" fontId="7" fillId="0" borderId="0" xfId="0" applyNumberFormat="1" applyFont="1" applyAlignment="1" applyProtection="1">
      <alignment horizontal="center" vertical="center"/>
      <protection hidden="1"/>
    </xf>
    <xf numFmtId="2" fontId="6"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xf>
    <xf numFmtId="0" fontId="7" fillId="0" borderId="20" xfId="0" applyFont="1" applyBorder="1" applyAlignment="1">
      <alignment horizontal="center" vertical="center"/>
    </xf>
    <xf numFmtId="49" fontId="7" fillId="0" borderId="20" xfId="0" applyNumberFormat="1" applyFont="1" applyBorder="1" applyAlignment="1">
      <alignment horizontal="center" vertical="center"/>
    </xf>
    <xf numFmtId="0" fontId="10" fillId="0" borderId="0" xfId="3" applyFont="1" applyAlignment="1" applyProtection="1">
      <alignment horizontal="left" vertical="top" wrapText="1"/>
      <protection hidden="1"/>
    </xf>
    <xf numFmtId="0" fontId="9" fillId="2" borderId="0" xfId="3" applyFont="1" applyFill="1" applyAlignment="1" applyProtection="1">
      <alignment horizontal="center" vertical="center" wrapText="1"/>
      <protection hidden="1"/>
    </xf>
    <xf numFmtId="0" fontId="10" fillId="0" borderId="0" xfId="3" applyFont="1" applyAlignment="1" applyProtection="1">
      <alignment horizontal="left" vertical="top"/>
      <protection hidden="1"/>
    </xf>
    <xf numFmtId="0" fontId="10" fillId="0" borderId="2" xfId="3" applyFont="1" applyBorder="1" applyAlignment="1" applyProtection="1">
      <alignment horizontal="center" vertical="center"/>
      <protection hidden="1"/>
    </xf>
    <xf numFmtId="0" fontId="8" fillId="0" borderId="0" xfId="3" applyFont="1" applyAlignment="1" applyProtection="1">
      <alignment horizontal="center" vertical="top"/>
      <protection hidden="1"/>
    </xf>
    <xf numFmtId="0" fontId="8" fillId="0" borderId="1" xfId="3" applyFont="1" applyBorder="1" applyAlignment="1" applyProtection="1">
      <alignment horizontal="center" vertical="top"/>
      <protection hidden="1"/>
    </xf>
    <xf numFmtId="0" fontId="8" fillId="0" borderId="3"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protection hidden="1"/>
    </xf>
    <xf numFmtId="0" fontId="10" fillId="0" borderId="7" xfId="4" applyFont="1" applyBorder="1" applyAlignment="1" applyProtection="1">
      <alignment horizontal="left" vertical="center" wrapText="1"/>
      <protection hidden="1"/>
    </xf>
    <xf numFmtId="0" fontId="8" fillId="0" borderId="5" xfId="4" applyFont="1" applyBorder="1" applyAlignment="1" applyProtection="1">
      <alignment horizontal="center" vertical="center" wrapText="1"/>
      <protection hidden="1"/>
    </xf>
    <xf numFmtId="0" fontId="9" fillId="2" borderId="0" xfId="4" applyFont="1" applyFill="1" applyAlignment="1" applyProtection="1">
      <alignment horizontal="center" vertical="center"/>
      <protection hidden="1"/>
    </xf>
    <xf numFmtId="0" fontId="7" fillId="4" borderId="0" xfId="5" applyFont="1" applyFill="1"/>
    <xf numFmtId="0" fontId="7" fillId="0" borderId="4"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7" fillId="0" borderId="6" xfId="0" applyFont="1" applyBorder="1" applyAlignment="1" applyProtection="1">
      <alignment horizontal="left" vertical="center" wrapText="1"/>
      <protection hidden="1"/>
    </xf>
    <xf numFmtId="0" fontId="7" fillId="0" borderId="3" xfId="0" applyFont="1" applyBorder="1" applyAlignment="1" applyProtection="1">
      <alignment horizontal="center" vertical="center"/>
      <protection hidden="1"/>
    </xf>
    <xf numFmtId="0" fontId="13" fillId="0" borderId="3" xfId="0" applyFont="1" applyBorder="1" applyAlignment="1">
      <alignment horizontal="center" vertical="center"/>
    </xf>
    <xf numFmtId="49" fontId="8"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7" fillId="0" borderId="3" xfId="0" applyFont="1" applyBorder="1" applyAlignment="1" applyProtection="1">
      <alignment horizontal="left" vertical="center"/>
      <protection hidden="1"/>
    </xf>
    <xf numFmtId="0" fontId="5" fillId="5" borderId="3" xfId="0" applyFont="1" applyFill="1" applyBorder="1" applyAlignment="1" applyProtection="1">
      <alignment vertical="center"/>
      <protection locked="0"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horizontal="center" vertical="center" wrapText="1"/>
      <protection hidden="1"/>
    </xf>
    <xf numFmtId="49" fontId="7" fillId="0" borderId="17"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8" fillId="0" borderId="4"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6" fillId="0" borderId="17" xfId="0" applyFont="1" applyBorder="1" applyAlignment="1" applyProtection="1">
      <alignment horizontal="center" vertical="center" wrapText="1"/>
      <protection hidden="1"/>
    </xf>
    <xf numFmtId="0" fontId="6" fillId="0" borderId="18" xfId="0" applyFont="1" applyBorder="1" applyAlignment="1" applyProtection="1">
      <alignment horizontal="center" vertical="center" wrapText="1"/>
      <protection hidden="1"/>
    </xf>
    <xf numFmtId="0" fontId="6" fillId="0" borderId="21" xfId="0" applyFont="1" applyBorder="1" applyAlignment="1" applyProtection="1">
      <alignment horizontal="center" vertical="center" wrapText="1"/>
      <protection hidden="1"/>
    </xf>
    <xf numFmtId="0" fontId="6" fillId="0" borderId="23" xfId="0" applyFont="1" applyBorder="1" applyAlignment="1" applyProtection="1">
      <alignment horizontal="center" vertical="center" wrapText="1"/>
      <protection hidden="1"/>
    </xf>
    <xf numFmtId="0" fontId="6" fillId="0" borderId="15" xfId="0" applyFont="1" applyBorder="1" applyAlignment="1" applyProtection="1">
      <alignment horizontal="center" vertical="center" wrapText="1"/>
      <protection hidden="1"/>
    </xf>
    <xf numFmtId="0" fontId="6" fillId="0" borderId="16" xfId="0" applyFont="1" applyBorder="1" applyAlignment="1" applyProtection="1">
      <alignment horizontal="center" vertical="center" wrapText="1"/>
      <protection hidden="1"/>
    </xf>
    <xf numFmtId="0" fontId="6" fillId="0" borderId="4" xfId="0" applyFont="1" applyBorder="1" applyAlignment="1" applyProtection="1">
      <alignment horizontal="right" vertical="center"/>
      <protection hidden="1"/>
    </xf>
    <xf numFmtId="0" fontId="6" fillId="0" borderId="5" xfId="0" applyFont="1" applyBorder="1" applyAlignment="1" applyProtection="1">
      <alignment horizontal="right" vertical="center"/>
      <protection hidden="1"/>
    </xf>
    <xf numFmtId="0" fontId="6" fillId="0" borderId="0" xfId="0" applyFont="1" applyAlignment="1" applyProtection="1">
      <alignment horizontal="left" vertical="center" wrapText="1"/>
      <protection hidden="1"/>
    </xf>
    <xf numFmtId="0" fontId="8" fillId="0" borderId="3"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8" fillId="0" borderId="3" xfId="0" applyFont="1" applyBorder="1" applyAlignment="1">
      <alignment horizontal="left" vertical="center" wrapText="1"/>
    </xf>
    <xf numFmtId="0" fontId="7" fillId="0" borderId="3" xfId="0" applyFont="1" applyBorder="1" applyAlignment="1" applyProtection="1">
      <alignment vertical="center"/>
      <protection hidden="1"/>
    </xf>
    <xf numFmtId="0" fontId="7" fillId="0" borderId="3" xfId="0" applyFont="1" applyBorder="1" applyAlignment="1" applyProtection="1">
      <alignment horizontal="center" vertical="center" wrapText="1"/>
      <protection hidden="1"/>
    </xf>
    <xf numFmtId="0" fontId="6" fillId="0" borderId="6" xfId="0" applyFont="1" applyBorder="1" applyAlignment="1" applyProtection="1">
      <alignment horizontal="right" vertical="center"/>
      <protection hidden="1"/>
    </xf>
    <xf numFmtId="0" fontId="7" fillId="0" borderId="6" xfId="0" applyFont="1" applyBorder="1" applyAlignment="1">
      <alignment vertical="center"/>
    </xf>
    <xf numFmtId="0" fontId="7" fillId="0" borderId="3" xfId="0" applyFont="1" applyBorder="1" applyAlignment="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8" fillId="0" borderId="3" xfId="0" applyFont="1" applyBorder="1" applyAlignment="1">
      <alignment horizontal="center" vertical="center" wrapText="1"/>
    </xf>
    <xf numFmtId="0" fontId="7" fillId="0" borderId="17" xfId="0" applyFont="1" applyBorder="1" applyAlignment="1">
      <alignment vertical="center"/>
    </xf>
    <xf numFmtId="0" fontId="6" fillId="0" borderId="3" xfId="0" applyFont="1" applyBorder="1" applyAlignment="1">
      <alignment horizontal="justify"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8"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6" fillId="0" borderId="4" xfId="0" applyFont="1" applyBorder="1" applyAlignment="1" applyProtection="1">
      <alignment horizontal="right" vertical="center" wrapText="1"/>
      <protection hidden="1"/>
    </xf>
    <xf numFmtId="0" fontId="6" fillId="0" borderId="5" xfId="0" applyFont="1" applyBorder="1" applyAlignment="1" applyProtection="1">
      <alignment horizontal="right" vertical="center" wrapText="1"/>
      <protection hidden="1"/>
    </xf>
    <xf numFmtId="0" fontId="6" fillId="0" borderId="6" xfId="0" applyFont="1" applyBorder="1" applyAlignment="1" applyProtection="1">
      <alignment horizontal="right" vertical="center" wrapText="1"/>
      <protection hidden="1"/>
    </xf>
    <xf numFmtId="0" fontId="7" fillId="5" borderId="3" xfId="5" applyFont="1" applyFill="1" applyBorder="1" applyAlignment="1">
      <alignment horizontal="left" vertical="center"/>
    </xf>
  </cellXfs>
  <cellStyles count="7">
    <cellStyle name="Comma" xfId="1" builtinId="3"/>
    <cellStyle name="Normal" xfId="0" builtinId="0"/>
    <cellStyle name="Normal 2" xfId="6" xr:uid="{8BEBD794-9849-42B6-91C2-6F15B787285C}"/>
    <cellStyle name="Normal 4" xfId="3" xr:uid="{2CB77AC3-9027-41F8-B48F-CC28F908A1C9}"/>
    <cellStyle name="Normal_Attacments TW 04" xfId="4" xr:uid="{8F454976-BC8D-424C-8945-EB06EC279BF9}"/>
    <cellStyle name="Normal_Entertainment Form" xfId="5" xr:uid="{46724E8D-66F2-4325-AF7F-F1759E12B1D1}"/>
    <cellStyle name="Percent" xfId="2" builtinId="5"/>
  </cellStyles>
  <dxfs count="2">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4"/>
  <sheetViews>
    <sheetView view="pageBreakPreview" zoomScale="115" zoomScaleNormal="100" zoomScaleSheetLayoutView="115" workbookViewId="0">
      <selection activeCell="D8" sqref="D8"/>
    </sheetView>
  </sheetViews>
  <sheetFormatPr defaultRowHeight="12.75" x14ac:dyDescent="0.2"/>
  <cols>
    <col min="1" max="2" width="9.140625" style="5"/>
    <col min="3" max="3" width="83" style="5" customWidth="1"/>
    <col min="4" max="4" width="75.5703125" style="5" customWidth="1"/>
    <col min="5" max="258" width="9.140625" style="4"/>
    <col min="259" max="259" width="83" style="4" customWidth="1"/>
    <col min="260" max="260" width="75.5703125" style="4" customWidth="1"/>
    <col min="261" max="514" width="9.140625" style="4"/>
    <col min="515" max="515" width="83" style="4" customWidth="1"/>
    <col min="516" max="516" width="75.5703125" style="4" customWidth="1"/>
    <col min="517" max="770" width="9.140625" style="4"/>
    <col min="771" max="771" width="83" style="4" customWidth="1"/>
    <col min="772" max="772" width="75.5703125" style="4" customWidth="1"/>
    <col min="773" max="1026" width="9.140625" style="4"/>
    <col min="1027" max="1027" width="83" style="4" customWidth="1"/>
    <col min="1028" max="1028" width="75.5703125" style="4" customWidth="1"/>
    <col min="1029" max="1282" width="9.140625" style="4"/>
    <col min="1283" max="1283" width="83" style="4" customWidth="1"/>
    <col min="1284" max="1284" width="75.5703125" style="4" customWidth="1"/>
    <col min="1285" max="1538" width="9.140625" style="4"/>
    <col min="1539" max="1539" width="83" style="4" customWidth="1"/>
    <col min="1540" max="1540" width="75.5703125" style="4" customWidth="1"/>
    <col min="1541" max="1794" width="9.140625" style="4"/>
    <col min="1795" max="1795" width="83" style="4" customWidth="1"/>
    <col min="1796" max="1796" width="75.5703125" style="4" customWidth="1"/>
    <col min="1797" max="2050" width="9.140625" style="4"/>
    <col min="2051" max="2051" width="83" style="4" customWidth="1"/>
    <col min="2052" max="2052" width="75.5703125" style="4" customWidth="1"/>
    <col min="2053" max="2306" width="9.140625" style="4"/>
    <col min="2307" max="2307" width="83" style="4" customWidth="1"/>
    <col min="2308" max="2308" width="75.5703125" style="4" customWidth="1"/>
    <col min="2309" max="2562" width="9.140625" style="4"/>
    <col min="2563" max="2563" width="83" style="4" customWidth="1"/>
    <col min="2564" max="2564" width="75.5703125" style="4" customWidth="1"/>
    <col min="2565" max="2818" width="9.140625" style="4"/>
    <col min="2819" max="2819" width="83" style="4" customWidth="1"/>
    <col min="2820" max="2820" width="75.5703125" style="4" customWidth="1"/>
    <col min="2821" max="3074" width="9.140625" style="4"/>
    <col min="3075" max="3075" width="83" style="4" customWidth="1"/>
    <col min="3076" max="3076" width="75.5703125" style="4" customWidth="1"/>
    <col min="3077" max="3330" width="9.140625" style="4"/>
    <col min="3331" max="3331" width="83" style="4" customWidth="1"/>
    <col min="3332" max="3332" width="75.5703125" style="4" customWidth="1"/>
    <col min="3333" max="3586" width="9.140625" style="4"/>
    <col min="3587" max="3587" width="83" style="4" customWidth="1"/>
    <col min="3588" max="3588" width="75.5703125" style="4" customWidth="1"/>
    <col min="3589" max="3842" width="9.140625" style="4"/>
    <col min="3843" max="3843" width="83" style="4" customWidth="1"/>
    <col min="3844" max="3844" width="75.5703125" style="4" customWidth="1"/>
    <col min="3845" max="4098" width="9.140625" style="4"/>
    <col min="4099" max="4099" width="83" style="4" customWidth="1"/>
    <col min="4100" max="4100" width="75.5703125" style="4" customWidth="1"/>
    <col min="4101" max="4354" width="9.140625" style="4"/>
    <col min="4355" max="4355" width="83" style="4" customWidth="1"/>
    <col min="4356" max="4356" width="75.5703125" style="4" customWidth="1"/>
    <col min="4357" max="4610" width="9.140625" style="4"/>
    <col min="4611" max="4611" width="83" style="4" customWidth="1"/>
    <col min="4612" max="4612" width="75.5703125" style="4" customWidth="1"/>
    <col min="4613" max="4866" width="9.140625" style="4"/>
    <col min="4867" max="4867" width="83" style="4" customWidth="1"/>
    <col min="4868" max="4868" width="75.5703125" style="4" customWidth="1"/>
    <col min="4869" max="5122" width="9.140625" style="4"/>
    <col min="5123" max="5123" width="83" style="4" customWidth="1"/>
    <col min="5124" max="5124" width="75.5703125" style="4" customWidth="1"/>
    <col min="5125" max="5378" width="9.140625" style="4"/>
    <col min="5379" max="5379" width="83" style="4" customWidth="1"/>
    <col min="5380" max="5380" width="75.5703125" style="4" customWidth="1"/>
    <col min="5381" max="5634" width="9.140625" style="4"/>
    <col min="5635" max="5635" width="83" style="4" customWidth="1"/>
    <col min="5636" max="5636" width="75.5703125" style="4" customWidth="1"/>
    <col min="5637" max="5890" width="9.140625" style="4"/>
    <col min="5891" max="5891" width="83" style="4" customWidth="1"/>
    <col min="5892" max="5892" width="75.5703125" style="4" customWidth="1"/>
    <col min="5893" max="6146" width="9.140625" style="4"/>
    <col min="6147" max="6147" width="83" style="4" customWidth="1"/>
    <col min="6148" max="6148" width="75.5703125" style="4" customWidth="1"/>
    <col min="6149" max="6402" width="9.140625" style="4"/>
    <col min="6403" max="6403" width="83" style="4" customWidth="1"/>
    <col min="6404" max="6404" width="75.5703125" style="4" customWidth="1"/>
    <col min="6405" max="6658" width="9.140625" style="4"/>
    <col min="6659" max="6659" width="83" style="4" customWidth="1"/>
    <col min="6660" max="6660" width="75.5703125" style="4" customWidth="1"/>
    <col min="6661" max="6914" width="9.140625" style="4"/>
    <col min="6915" max="6915" width="83" style="4" customWidth="1"/>
    <col min="6916" max="6916" width="75.5703125" style="4" customWidth="1"/>
    <col min="6917" max="7170" width="9.140625" style="4"/>
    <col min="7171" max="7171" width="83" style="4" customWidth="1"/>
    <col min="7172" max="7172" width="75.5703125" style="4" customWidth="1"/>
    <col min="7173" max="7426" width="9.140625" style="4"/>
    <col min="7427" max="7427" width="83" style="4" customWidth="1"/>
    <col min="7428" max="7428" width="75.5703125" style="4" customWidth="1"/>
    <col min="7429" max="7682" width="9.140625" style="4"/>
    <col min="7683" max="7683" width="83" style="4" customWidth="1"/>
    <col min="7684" max="7684" width="75.5703125" style="4" customWidth="1"/>
    <col min="7685" max="7938" width="9.140625" style="4"/>
    <col min="7939" max="7939" width="83" style="4" customWidth="1"/>
    <col min="7940" max="7940" width="75.5703125" style="4" customWidth="1"/>
    <col min="7941" max="8194" width="9.140625" style="4"/>
    <col min="8195" max="8195" width="83" style="4" customWidth="1"/>
    <col min="8196" max="8196" width="75.5703125" style="4" customWidth="1"/>
    <col min="8197" max="8450" width="9.140625" style="4"/>
    <col min="8451" max="8451" width="83" style="4" customWidth="1"/>
    <col min="8452" max="8452" width="75.5703125" style="4" customWidth="1"/>
    <col min="8453" max="8706" width="9.140625" style="4"/>
    <col min="8707" max="8707" width="83" style="4" customWidth="1"/>
    <col min="8708" max="8708" width="75.5703125" style="4" customWidth="1"/>
    <col min="8709" max="8962" width="9.140625" style="4"/>
    <col min="8963" max="8963" width="83" style="4" customWidth="1"/>
    <col min="8964" max="8964" width="75.5703125" style="4" customWidth="1"/>
    <col min="8965" max="9218" width="9.140625" style="4"/>
    <col min="9219" max="9219" width="83" style="4" customWidth="1"/>
    <col min="9220" max="9220" width="75.5703125" style="4" customWidth="1"/>
    <col min="9221" max="9474" width="9.140625" style="4"/>
    <col min="9475" max="9475" width="83" style="4" customWidth="1"/>
    <col min="9476" max="9476" width="75.5703125" style="4" customWidth="1"/>
    <col min="9477" max="9730" width="9.140625" style="4"/>
    <col min="9731" max="9731" width="83" style="4" customWidth="1"/>
    <col min="9732" max="9732" width="75.5703125" style="4" customWidth="1"/>
    <col min="9733" max="9986" width="9.140625" style="4"/>
    <col min="9987" max="9987" width="83" style="4" customWidth="1"/>
    <col min="9988" max="9988" width="75.5703125" style="4" customWidth="1"/>
    <col min="9989" max="10242" width="9.140625" style="4"/>
    <col min="10243" max="10243" width="83" style="4" customWidth="1"/>
    <col min="10244" max="10244" width="75.5703125" style="4" customWidth="1"/>
    <col min="10245" max="10498" width="9.140625" style="4"/>
    <col min="10499" max="10499" width="83" style="4" customWidth="1"/>
    <col min="10500" max="10500" width="75.5703125" style="4" customWidth="1"/>
    <col min="10501" max="10754" width="9.140625" style="4"/>
    <col min="10755" max="10755" width="83" style="4" customWidth="1"/>
    <col min="10756" max="10756" width="75.5703125" style="4" customWidth="1"/>
    <col min="10757" max="11010" width="9.140625" style="4"/>
    <col min="11011" max="11011" width="83" style="4" customWidth="1"/>
    <col min="11012" max="11012" width="75.5703125" style="4" customWidth="1"/>
    <col min="11013" max="11266" width="9.140625" style="4"/>
    <col min="11267" max="11267" width="83" style="4" customWidth="1"/>
    <col min="11268" max="11268" width="75.5703125" style="4" customWidth="1"/>
    <col min="11269" max="11522" width="9.140625" style="4"/>
    <col min="11523" max="11523" width="83" style="4" customWidth="1"/>
    <col min="11524" max="11524" width="75.5703125" style="4" customWidth="1"/>
    <col min="11525" max="11778" width="9.140625" style="4"/>
    <col min="11779" max="11779" width="83" style="4" customWidth="1"/>
    <col min="11780" max="11780" width="75.5703125" style="4" customWidth="1"/>
    <col min="11781" max="12034" width="9.140625" style="4"/>
    <col min="12035" max="12035" width="83" style="4" customWidth="1"/>
    <col min="12036" max="12036" width="75.5703125" style="4" customWidth="1"/>
    <col min="12037" max="12290" width="9.140625" style="4"/>
    <col min="12291" max="12291" width="83" style="4" customWidth="1"/>
    <col min="12292" max="12292" width="75.5703125" style="4" customWidth="1"/>
    <col min="12293" max="12546" width="9.140625" style="4"/>
    <col min="12547" max="12547" width="83" style="4" customWidth="1"/>
    <col min="12548" max="12548" width="75.5703125" style="4" customWidth="1"/>
    <col min="12549" max="12802" width="9.140625" style="4"/>
    <col min="12803" max="12803" width="83" style="4" customWidth="1"/>
    <col min="12804" max="12804" width="75.5703125" style="4" customWidth="1"/>
    <col min="12805" max="13058" width="9.140625" style="4"/>
    <col min="13059" max="13059" width="83" style="4" customWidth="1"/>
    <col min="13060" max="13060" width="75.5703125" style="4" customWidth="1"/>
    <col min="13061" max="13314" width="9.140625" style="4"/>
    <col min="13315" max="13315" width="83" style="4" customWidth="1"/>
    <col min="13316" max="13316" width="75.5703125" style="4" customWidth="1"/>
    <col min="13317" max="13570" width="9.140625" style="4"/>
    <col min="13571" max="13571" width="83" style="4" customWidth="1"/>
    <col min="13572" max="13572" width="75.5703125" style="4" customWidth="1"/>
    <col min="13573" max="13826" width="9.140625" style="4"/>
    <col min="13827" max="13827" width="83" style="4" customWidth="1"/>
    <col min="13828" max="13828" width="75.5703125" style="4" customWidth="1"/>
    <col min="13829" max="14082" width="9.140625" style="4"/>
    <col min="14083" max="14083" width="83" style="4" customWidth="1"/>
    <col min="14084" max="14084" width="75.5703125" style="4" customWidth="1"/>
    <col min="14085" max="14338" width="9.140625" style="4"/>
    <col min="14339" max="14339" width="83" style="4" customWidth="1"/>
    <col min="14340" max="14340" width="75.5703125" style="4" customWidth="1"/>
    <col min="14341" max="14594" width="9.140625" style="4"/>
    <col min="14595" max="14595" width="83" style="4" customWidth="1"/>
    <col min="14596" max="14596" width="75.5703125" style="4" customWidth="1"/>
    <col min="14597" max="14850" width="9.140625" style="4"/>
    <col min="14851" max="14851" width="83" style="4" customWidth="1"/>
    <col min="14852" max="14852" width="75.5703125" style="4" customWidth="1"/>
    <col min="14853" max="15106" width="9.140625" style="4"/>
    <col min="15107" max="15107" width="83" style="4" customWidth="1"/>
    <col min="15108" max="15108" width="75.5703125" style="4" customWidth="1"/>
    <col min="15109" max="15362" width="9.140625" style="4"/>
    <col min="15363" max="15363" width="83" style="4" customWidth="1"/>
    <col min="15364" max="15364" width="75.5703125" style="4" customWidth="1"/>
    <col min="15365" max="15618" width="9.140625" style="4"/>
    <col min="15619" max="15619" width="83" style="4" customWidth="1"/>
    <col min="15620" max="15620" width="75.5703125" style="4" customWidth="1"/>
    <col min="15621" max="15874" width="9.140625" style="4"/>
    <col min="15875" max="15875" width="83" style="4" customWidth="1"/>
    <col min="15876" max="15876" width="75.5703125" style="4" customWidth="1"/>
    <col min="15877" max="16130" width="9.140625" style="4"/>
    <col min="16131" max="16131" width="83" style="4" customWidth="1"/>
    <col min="16132" max="16132" width="75.5703125" style="4" customWidth="1"/>
    <col min="16133" max="16384" width="9.140625" style="4"/>
  </cols>
  <sheetData>
    <row r="1" spans="1:11" ht="34.5" customHeight="1" x14ac:dyDescent="0.2">
      <c r="A1" s="128" t="s">
        <v>150</v>
      </c>
      <c r="B1" s="128"/>
      <c r="C1" s="128"/>
      <c r="D1" s="2"/>
      <c r="E1" s="3"/>
      <c r="F1" s="3"/>
      <c r="G1" s="3"/>
      <c r="H1" s="3"/>
      <c r="I1" s="3"/>
      <c r="J1" s="3"/>
      <c r="K1" s="3"/>
    </row>
    <row r="2" spans="1:11" ht="18" customHeight="1" x14ac:dyDescent="0.2">
      <c r="D2" s="6"/>
    </row>
    <row r="3" spans="1:11" ht="18" customHeight="1" x14ac:dyDescent="0.2">
      <c r="A3" s="7" t="s">
        <v>0</v>
      </c>
      <c r="B3" s="5" t="s">
        <v>1</v>
      </c>
      <c r="D3" s="8"/>
      <c r="E3" s="9"/>
      <c r="F3" s="9"/>
      <c r="G3" s="9"/>
      <c r="H3" s="9"/>
      <c r="I3" s="9"/>
      <c r="J3" s="9"/>
      <c r="K3" s="9"/>
    </row>
    <row r="4" spans="1:11" ht="18" customHeight="1" x14ac:dyDescent="0.2">
      <c r="B4" s="10" t="s">
        <v>2</v>
      </c>
      <c r="C4" s="11" t="s">
        <v>3</v>
      </c>
      <c r="D4" s="8"/>
      <c r="E4" s="9"/>
      <c r="F4" s="9"/>
      <c r="G4" s="9"/>
      <c r="H4" s="9"/>
      <c r="I4" s="9"/>
      <c r="J4" s="9"/>
      <c r="K4" s="9"/>
    </row>
    <row r="5" spans="1:11" ht="17.25" customHeight="1" x14ac:dyDescent="0.2">
      <c r="B5" s="10" t="s">
        <v>4</v>
      </c>
      <c r="C5" s="11" t="s">
        <v>5</v>
      </c>
      <c r="D5" s="8"/>
      <c r="E5" s="9"/>
      <c r="F5" s="9"/>
      <c r="G5" s="9"/>
      <c r="H5" s="9"/>
      <c r="I5" s="9"/>
      <c r="J5" s="9"/>
      <c r="K5" s="9"/>
    </row>
    <row r="6" spans="1:11" ht="18" customHeight="1" x14ac:dyDescent="0.2">
      <c r="B6" s="10" t="s">
        <v>6</v>
      </c>
      <c r="C6" s="11" t="s">
        <v>7</v>
      </c>
      <c r="D6" s="8"/>
      <c r="E6" s="9"/>
      <c r="F6" s="9"/>
      <c r="G6" s="9"/>
      <c r="H6" s="9"/>
      <c r="I6" s="9"/>
      <c r="J6" s="9"/>
      <c r="K6" s="9"/>
    </row>
    <row r="7" spans="1:11" ht="18" customHeight="1" x14ac:dyDescent="0.2">
      <c r="B7" s="10" t="s">
        <v>8</v>
      </c>
      <c r="C7" s="11" t="s">
        <v>9</v>
      </c>
      <c r="D7" s="8"/>
      <c r="E7" s="9"/>
      <c r="F7" s="9"/>
      <c r="G7" s="9"/>
      <c r="H7" s="9"/>
      <c r="I7" s="9"/>
      <c r="J7" s="9"/>
      <c r="K7" s="9"/>
    </row>
    <row r="8" spans="1:11" ht="18" customHeight="1" x14ac:dyDescent="0.2">
      <c r="B8" s="10" t="s">
        <v>10</v>
      </c>
      <c r="C8" s="11" t="s">
        <v>11</v>
      </c>
      <c r="D8" s="8"/>
      <c r="E8" s="9"/>
      <c r="F8" s="9"/>
      <c r="G8" s="9"/>
      <c r="H8" s="9"/>
      <c r="I8" s="9"/>
      <c r="J8" s="9"/>
      <c r="K8" s="9"/>
    </row>
    <row r="9" spans="1:11" ht="18" customHeight="1" x14ac:dyDescent="0.2">
      <c r="B9" s="10" t="s">
        <v>12</v>
      </c>
      <c r="C9" s="11" t="s">
        <v>13</v>
      </c>
      <c r="D9" s="8"/>
      <c r="E9" s="9"/>
      <c r="F9" s="9"/>
      <c r="G9" s="9"/>
      <c r="H9" s="9"/>
      <c r="I9" s="9"/>
      <c r="J9" s="9"/>
      <c r="K9" s="9"/>
    </row>
    <row r="10" spans="1:11" ht="18" hidden="1" customHeight="1" x14ac:dyDescent="0.2">
      <c r="B10" s="10"/>
      <c r="C10" s="11"/>
      <c r="D10" s="8"/>
      <c r="E10" s="9"/>
      <c r="F10" s="9"/>
      <c r="G10" s="9"/>
      <c r="H10" s="9"/>
      <c r="I10" s="9"/>
      <c r="J10" s="9"/>
      <c r="K10" s="9"/>
    </row>
    <row r="11" spans="1:11" ht="12.75" hidden="1" customHeight="1" x14ac:dyDescent="0.2">
      <c r="A11" s="7" t="s">
        <v>14</v>
      </c>
      <c r="B11" s="5" t="s">
        <v>15</v>
      </c>
      <c r="D11" s="8"/>
      <c r="E11" s="9"/>
      <c r="F11" s="9"/>
      <c r="G11" s="9"/>
      <c r="H11" s="9"/>
      <c r="I11" s="9"/>
      <c r="J11" s="9"/>
      <c r="K11" s="9"/>
    </row>
    <row r="12" spans="1:11" ht="12.75" hidden="1" customHeight="1" x14ac:dyDescent="0.2">
      <c r="B12" s="129" t="s">
        <v>16</v>
      </c>
      <c r="C12" s="129"/>
      <c r="D12" s="12"/>
      <c r="E12" s="9"/>
      <c r="F12" s="9"/>
      <c r="G12" s="9"/>
      <c r="H12" s="9"/>
      <c r="I12" s="9"/>
      <c r="J12" s="9"/>
      <c r="K12" s="9"/>
    </row>
    <row r="13" spans="1:11" ht="12.75" hidden="1" customHeight="1" x14ac:dyDescent="0.2">
      <c r="B13" s="13"/>
      <c r="C13" s="11" t="s">
        <v>17</v>
      </c>
      <c r="D13" s="8"/>
      <c r="E13" s="9"/>
      <c r="F13" s="9"/>
      <c r="G13" s="9"/>
      <c r="H13" s="9"/>
      <c r="I13" s="9"/>
      <c r="J13" s="9"/>
      <c r="K13" s="9"/>
    </row>
    <row r="14" spans="1:11" ht="12.75" hidden="1" customHeight="1" x14ac:dyDescent="0.2">
      <c r="B14" s="129" t="s">
        <v>18</v>
      </c>
      <c r="C14" s="129"/>
      <c r="D14" s="12"/>
      <c r="E14" s="9"/>
      <c r="F14" s="9"/>
      <c r="G14" s="9"/>
      <c r="H14" s="9"/>
      <c r="I14" s="9"/>
      <c r="J14" s="9"/>
      <c r="K14" s="9"/>
    </row>
    <row r="15" spans="1:11" ht="12.75" hidden="1" customHeight="1" x14ac:dyDescent="0.2">
      <c r="B15" s="14" t="s">
        <v>19</v>
      </c>
      <c r="C15" s="11" t="s">
        <v>20</v>
      </c>
      <c r="D15" s="8"/>
      <c r="E15" s="9"/>
      <c r="F15" s="9"/>
      <c r="G15" s="9"/>
      <c r="H15" s="9"/>
      <c r="I15" s="9"/>
      <c r="J15" s="9"/>
      <c r="K15" s="9"/>
    </row>
    <row r="16" spans="1:11" ht="12.75" hidden="1" customHeight="1" x14ac:dyDescent="0.2">
      <c r="B16" s="14" t="s">
        <v>19</v>
      </c>
      <c r="C16" s="11" t="s">
        <v>21</v>
      </c>
      <c r="D16" s="8"/>
      <c r="E16" s="9"/>
      <c r="F16" s="9"/>
      <c r="G16" s="9"/>
      <c r="H16" s="9"/>
      <c r="I16" s="9"/>
      <c r="J16" s="9"/>
      <c r="K16" s="9"/>
    </row>
    <row r="17" spans="2:11" ht="27.75" hidden="1" customHeight="1" x14ac:dyDescent="0.2">
      <c r="B17" s="14" t="s">
        <v>19</v>
      </c>
      <c r="C17" s="11" t="s">
        <v>137</v>
      </c>
      <c r="D17" s="8"/>
      <c r="E17" s="9"/>
      <c r="F17" s="9"/>
      <c r="G17" s="9"/>
      <c r="H17" s="9"/>
      <c r="I17" s="9"/>
      <c r="J17" s="9"/>
      <c r="K17" s="9"/>
    </row>
    <row r="18" spans="2:11" ht="12.75" hidden="1" customHeight="1" x14ac:dyDescent="0.2">
      <c r="B18" s="14" t="s">
        <v>19</v>
      </c>
      <c r="C18" s="11" t="s">
        <v>22</v>
      </c>
      <c r="D18" s="8"/>
      <c r="E18" s="9"/>
      <c r="F18" s="9"/>
      <c r="G18" s="9"/>
      <c r="H18" s="9"/>
      <c r="I18" s="9"/>
      <c r="J18" s="9"/>
      <c r="K18" s="9"/>
    </row>
    <row r="19" spans="2:11" ht="12.75" hidden="1" customHeight="1" x14ac:dyDescent="0.2">
      <c r="B19" s="14" t="s">
        <v>19</v>
      </c>
      <c r="C19" s="11" t="s">
        <v>23</v>
      </c>
      <c r="D19" s="8"/>
      <c r="E19" s="9"/>
      <c r="F19" s="9"/>
      <c r="G19" s="9"/>
      <c r="H19" s="9"/>
      <c r="I19" s="9"/>
      <c r="J19" s="9"/>
      <c r="K19" s="9"/>
    </row>
    <row r="20" spans="2:11" ht="12.75" hidden="1" customHeight="1" x14ac:dyDescent="0.2">
      <c r="B20" s="14" t="s">
        <v>19</v>
      </c>
      <c r="C20" s="11" t="s">
        <v>24</v>
      </c>
      <c r="D20" s="8"/>
      <c r="E20" s="9"/>
      <c r="F20" s="9"/>
      <c r="G20" s="9"/>
      <c r="H20" s="9"/>
      <c r="I20" s="9"/>
      <c r="J20" s="9"/>
      <c r="K20" s="9"/>
    </row>
    <row r="21" spans="2:11" ht="12.75" hidden="1" customHeight="1" x14ac:dyDescent="0.2">
      <c r="B21" s="129" t="s">
        <v>25</v>
      </c>
      <c r="C21" s="129"/>
      <c r="D21" s="8"/>
      <c r="E21" s="9"/>
      <c r="F21" s="9"/>
      <c r="G21" s="9"/>
      <c r="H21" s="9"/>
      <c r="I21" s="9"/>
      <c r="J21" s="9"/>
      <c r="K21" s="9"/>
    </row>
    <row r="22" spans="2:11" ht="12.75" hidden="1" customHeight="1" x14ac:dyDescent="0.2">
      <c r="B22" s="14" t="s">
        <v>19</v>
      </c>
      <c r="C22" s="11" t="s">
        <v>26</v>
      </c>
      <c r="D22" s="8"/>
      <c r="E22" s="9"/>
      <c r="F22" s="9"/>
      <c r="G22" s="9"/>
      <c r="H22" s="9"/>
      <c r="I22" s="9"/>
      <c r="J22" s="9"/>
      <c r="K22" s="9"/>
    </row>
    <row r="23" spans="2:11" ht="12.75" hidden="1" customHeight="1" x14ac:dyDescent="0.2">
      <c r="B23" s="14" t="s">
        <v>19</v>
      </c>
      <c r="C23" s="11" t="s">
        <v>27</v>
      </c>
      <c r="D23" s="8"/>
      <c r="E23" s="9"/>
      <c r="F23" s="9"/>
      <c r="G23" s="9"/>
      <c r="H23" s="9"/>
      <c r="I23" s="9"/>
      <c r="J23" s="9"/>
      <c r="K23" s="9"/>
    </row>
    <row r="24" spans="2:11" ht="12.75" hidden="1" customHeight="1" x14ac:dyDescent="0.2">
      <c r="B24" s="127" t="s">
        <v>28</v>
      </c>
      <c r="C24" s="127"/>
      <c r="D24" s="8"/>
      <c r="E24" s="9"/>
      <c r="F24" s="9"/>
      <c r="G24" s="9"/>
      <c r="H24" s="9"/>
      <c r="I24" s="9"/>
      <c r="J24" s="9"/>
      <c r="K24" s="9"/>
    </row>
    <row r="25" spans="2:11" ht="12.75" hidden="1" customHeight="1" x14ac:dyDescent="0.2">
      <c r="B25" s="14" t="s">
        <v>19</v>
      </c>
      <c r="C25" s="15" t="s">
        <v>138</v>
      </c>
      <c r="D25" s="8"/>
      <c r="E25" s="9"/>
      <c r="F25" s="9"/>
      <c r="G25" s="9"/>
      <c r="H25" s="9"/>
      <c r="I25" s="9"/>
      <c r="J25" s="9"/>
      <c r="K25" s="9"/>
    </row>
    <row r="26" spans="2:11" ht="12.75" hidden="1" customHeight="1" x14ac:dyDescent="0.2">
      <c r="B26" s="14" t="s">
        <v>19</v>
      </c>
      <c r="C26" s="11" t="s">
        <v>29</v>
      </c>
      <c r="D26" s="8"/>
      <c r="E26" s="9"/>
      <c r="F26" s="9"/>
      <c r="G26" s="9"/>
      <c r="H26" s="9"/>
      <c r="I26" s="9"/>
      <c r="J26" s="9"/>
      <c r="K26" s="9"/>
    </row>
    <row r="27" spans="2:11" ht="12.75" hidden="1" customHeight="1" x14ac:dyDescent="0.2">
      <c r="B27" s="127" t="s">
        <v>30</v>
      </c>
      <c r="C27" s="127"/>
      <c r="D27" s="8"/>
      <c r="E27" s="9"/>
      <c r="F27" s="9"/>
      <c r="G27" s="9"/>
      <c r="H27" s="9"/>
      <c r="I27" s="9"/>
      <c r="J27" s="9"/>
      <c r="K27" s="9"/>
    </row>
    <row r="28" spans="2:11" ht="25.5" hidden="1" customHeight="1" x14ac:dyDescent="0.2">
      <c r="B28" s="14" t="s">
        <v>19</v>
      </c>
      <c r="C28" s="11" t="s">
        <v>139</v>
      </c>
      <c r="D28" s="8"/>
      <c r="E28" s="9"/>
      <c r="F28" s="9"/>
      <c r="G28" s="9"/>
      <c r="H28" s="9"/>
      <c r="I28" s="9"/>
      <c r="J28" s="9"/>
      <c r="K28" s="9"/>
    </row>
    <row r="29" spans="2:11" ht="12.75" hidden="1" customHeight="1" x14ac:dyDescent="0.2">
      <c r="B29" s="14" t="s">
        <v>19</v>
      </c>
      <c r="C29" s="11" t="s">
        <v>29</v>
      </c>
      <c r="D29" s="8"/>
      <c r="E29" s="9"/>
      <c r="F29" s="9"/>
      <c r="G29" s="9"/>
      <c r="H29" s="9"/>
      <c r="I29" s="9"/>
      <c r="J29" s="9"/>
      <c r="K29" s="9"/>
    </row>
    <row r="30" spans="2:11" ht="12.75" hidden="1" customHeight="1" x14ac:dyDescent="0.2">
      <c r="B30" s="14" t="s">
        <v>19</v>
      </c>
      <c r="C30" s="11" t="s">
        <v>31</v>
      </c>
      <c r="D30" s="8"/>
      <c r="E30" s="9"/>
      <c r="F30" s="9"/>
      <c r="G30" s="9"/>
      <c r="H30" s="9"/>
      <c r="I30" s="9"/>
      <c r="J30" s="9"/>
      <c r="K30" s="9"/>
    </row>
    <row r="31" spans="2:11" ht="12.75" hidden="1" customHeight="1" x14ac:dyDescent="0.2">
      <c r="B31" s="127" t="s">
        <v>32</v>
      </c>
      <c r="C31" s="127"/>
      <c r="D31" s="8"/>
      <c r="E31" s="9"/>
      <c r="F31" s="9"/>
      <c r="G31" s="9"/>
      <c r="H31" s="9"/>
      <c r="I31" s="9"/>
      <c r="J31" s="9"/>
      <c r="K31" s="9"/>
    </row>
    <row r="32" spans="2:11" ht="12.75" hidden="1" customHeight="1" x14ac:dyDescent="0.2">
      <c r="B32" s="14" t="s">
        <v>19</v>
      </c>
      <c r="C32" s="15" t="s">
        <v>138</v>
      </c>
      <c r="D32" s="8"/>
      <c r="E32" s="9"/>
      <c r="F32" s="9"/>
      <c r="G32" s="9"/>
      <c r="H32" s="9"/>
      <c r="I32" s="9"/>
      <c r="J32" s="9"/>
      <c r="K32" s="9"/>
    </row>
    <row r="33" spans="2:11" ht="12.75" hidden="1" customHeight="1" x14ac:dyDescent="0.2">
      <c r="B33" s="14" t="s">
        <v>19</v>
      </c>
      <c r="C33" s="11" t="s">
        <v>29</v>
      </c>
      <c r="D33" s="8"/>
      <c r="E33" s="9"/>
      <c r="F33" s="9"/>
      <c r="G33" s="9"/>
      <c r="H33" s="9"/>
      <c r="I33" s="9"/>
      <c r="J33" s="9"/>
      <c r="K33" s="9"/>
    </row>
    <row r="34" spans="2:11" ht="12.75" hidden="1" customHeight="1" x14ac:dyDescent="0.2">
      <c r="B34" s="127" t="s">
        <v>33</v>
      </c>
      <c r="C34" s="127"/>
      <c r="D34" s="8"/>
      <c r="E34" s="9"/>
      <c r="F34" s="9"/>
      <c r="G34" s="9"/>
      <c r="H34" s="9"/>
      <c r="I34" s="9"/>
      <c r="J34" s="9"/>
      <c r="K34" s="9"/>
    </row>
    <row r="35" spans="2:11" ht="25.5" hidden="1" customHeight="1" x14ac:dyDescent="0.2">
      <c r="B35" s="14" t="s">
        <v>19</v>
      </c>
      <c r="C35" s="11" t="s">
        <v>139</v>
      </c>
      <c r="D35" s="8"/>
      <c r="E35" s="9"/>
      <c r="F35" s="9"/>
      <c r="G35" s="9"/>
      <c r="H35" s="9"/>
      <c r="I35" s="9"/>
      <c r="J35" s="9"/>
      <c r="K35" s="9"/>
    </row>
    <row r="36" spans="2:11" ht="12.75" hidden="1" customHeight="1" x14ac:dyDescent="0.2">
      <c r="B36" s="14" t="s">
        <v>19</v>
      </c>
      <c r="C36" s="11" t="s">
        <v>29</v>
      </c>
      <c r="D36" s="8"/>
      <c r="E36" s="9"/>
      <c r="F36" s="9"/>
      <c r="G36" s="9"/>
      <c r="H36" s="9"/>
      <c r="I36" s="9"/>
      <c r="J36" s="9"/>
      <c r="K36" s="9"/>
    </row>
    <row r="37" spans="2:11" ht="12.75" hidden="1" customHeight="1" x14ac:dyDescent="0.2">
      <c r="B37" s="14" t="s">
        <v>19</v>
      </c>
      <c r="C37" s="11" t="s">
        <v>31</v>
      </c>
      <c r="D37" s="8"/>
      <c r="E37" s="9"/>
      <c r="F37" s="9"/>
      <c r="G37" s="9"/>
      <c r="H37" s="9"/>
      <c r="I37" s="9"/>
      <c r="J37" s="9"/>
      <c r="K37" s="9"/>
    </row>
    <row r="38" spans="2:11" ht="12.75" hidden="1" customHeight="1" x14ac:dyDescent="0.2">
      <c r="B38" s="127" t="s">
        <v>34</v>
      </c>
      <c r="C38" s="127"/>
      <c r="D38" s="8"/>
      <c r="E38" s="9"/>
      <c r="F38" s="9"/>
      <c r="G38" s="9"/>
      <c r="H38" s="9"/>
      <c r="I38" s="9"/>
      <c r="J38" s="9"/>
      <c r="K38" s="9"/>
    </row>
    <row r="39" spans="2:11" ht="25.5" hidden="1" customHeight="1" x14ac:dyDescent="0.2">
      <c r="B39" s="14" t="s">
        <v>19</v>
      </c>
      <c r="C39" s="11" t="s">
        <v>35</v>
      </c>
      <c r="D39" s="8"/>
      <c r="E39" s="9"/>
      <c r="F39" s="9"/>
      <c r="G39" s="9"/>
      <c r="H39" s="9"/>
      <c r="I39" s="9"/>
      <c r="J39" s="9"/>
      <c r="K39" s="9"/>
    </row>
    <row r="40" spans="2:11" ht="12.75" hidden="1" customHeight="1" x14ac:dyDescent="0.2">
      <c r="B40" s="14" t="s">
        <v>19</v>
      </c>
      <c r="C40" s="11" t="s">
        <v>29</v>
      </c>
      <c r="D40" s="8"/>
      <c r="E40" s="9"/>
      <c r="F40" s="9"/>
      <c r="G40" s="9"/>
      <c r="H40" s="9"/>
      <c r="I40" s="9"/>
      <c r="J40" s="9"/>
      <c r="K40" s="9"/>
    </row>
    <row r="41" spans="2:11" ht="12.75" hidden="1" customHeight="1" x14ac:dyDescent="0.2">
      <c r="B41" s="14" t="s">
        <v>19</v>
      </c>
      <c r="C41" s="11" t="s">
        <v>31</v>
      </c>
      <c r="D41" s="8"/>
      <c r="E41" s="9"/>
      <c r="F41" s="9"/>
      <c r="G41" s="9"/>
      <c r="H41" s="9"/>
      <c r="I41" s="9"/>
      <c r="J41" s="9"/>
      <c r="K41" s="9"/>
    </row>
    <row r="42" spans="2:11" ht="12.75" hidden="1" customHeight="1" x14ac:dyDescent="0.2">
      <c r="B42" s="14"/>
      <c r="C42" s="11"/>
      <c r="D42" s="8"/>
      <c r="E42" s="9"/>
      <c r="F42" s="9"/>
      <c r="G42" s="9"/>
      <c r="H42" s="9"/>
      <c r="I42" s="9"/>
      <c r="J42" s="9"/>
      <c r="K42" s="9"/>
    </row>
    <row r="43" spans="2:11" ht="15" hidden="1" customHeight="1" x14ac:dyDescent="0.2">
      <c r="B43" s="129" t="s">
        <v>140</v>
      </c>
      <c r="C43" s="129"/>
      <c r="D43" s="8"/>
      <c r="E43" s="9"/>
      <c r="F43" s="9"/>
      <c r="G43" s="9"/>
      <c r="H43" s="9"/>
      <c r="I43" s="9"/>
      <c r="J43" s="9"/>
      <c r="K43" s="9"/>
    </row>
    <row r="44" spans="2:11" hidden="1" x14ac:dyDescent="0.2">
      <c r="B44" s="14" t="s">
        <v>19</v>
      </c>
      <c r="C44" s="11" t="s">
        <v>36</v>
      </c>
      <c r="D44" s="8"/>
      <c r="E44" s="9"/>
      <c r="F44" s="9"/>
      <c r="G44" s="9"/>
      <c r="H44" s="9"/>
      <c r="I44" s="9"/>
      <c r="J44" s="9"/>
      <c r="K44" s="9"/>
    </row>
    <row r="45" spans="2:11" ht="12.75" hidden="1" customHeight="1" x14ac:dyDescent="0.2">
      <c r="B45" s="14" t="s">
        <v>19</v>
      </c>
      <c r="C45" s="11" t="s">
        <v>37</v>
      </c>
      <c r="D45" s="8"/>
      <c r="E45" s="9"/>
      <c r="F45" s="9"/>
      <c r="G45" s="9"/>
      <c r="H45" s="9"/>
      <c r="I45" s="9"/>
      <c r="J45" s="9"/>
      <c r="K45" s="9"/>
    </row>
    <row r="46" spans="2:11" ht="25.5" hidden="1" customHeight="1" x14ac:dyDescent="0.2">
      <c r="B46" s="14" t="s">
        <v>19</v>
      </c>
      <c r="C46" s="11" t="s">
        <v>38</v>
      </c>
    </row>
    <row r="47" spans="2:11" ht="12.75" hidden="1" customHeight="1" x14ac:dyDescent="0.2">
      <c r="B47" s="14" t="s">
        <v>19</v>
      </c>
      <c r="C47" s="11" t="s">
        <v>39</v>
      </c>
      <c r="D47" s="16"/>
    </row>
    <row r="48" spans="2:11" ht="12.75" hidden="1" customHeight="1" x14ac:dyDescent="0.2">
      <c r="C48" s="4"/>
      <c r="D48" s="16"/>
    </row>
    <row r="49" spans="1:3" ht="36" customHeight="1" x14ac:dyDescent="0.2">
      <c r="A49" s="131"/>
      <c r="B49" s="131"/>
      <c r="C49" s="131"/>
    </row>
    <row r="50" spans="1:3" ht="18" customHeight="1" x14ac:dyDescent="0.2">
      <c r="A50" s="132" t="s">
        <v>40</v>
      </c>
      <c r="B50" s="132"/>
      <c r="C50" s="132"/>
    </row>
    <row r="51" spans="1:3" ht="18" customHeight="1" x14ac:dyDescent="0.2">
      <c r="A51" s="130" t="s">
        <v>41</v>
      </c>
      <c r="B51" s="130"/>
      <c r="C51" s="130"/>
    </row>
    <row r="52" spans="1:3" ht="18" customHeight="1" x14ac:dyDescent="0.2">
      <c r="B52" s="17"/>
      <c r="C52" s="17"/>
    </row>
    <row r="53" spans="1:3" ht="18" customHeight="1" x14ac:dyDescent="0.2">
      <c r="C53" s="18"/>
    </row>
    <row r="54" spans="1:3" ht="18" customHeight="1" x14ac:dyDescent="0.2">
      <c r="C54" s="4"/>
    </row>
    <row r="55" spans="1:3" ht="18" customHeight="1" x14ac:dyDescent="0.2">
      <c r="C55" s="18"/>
    </row>
    <row r="56" spans="1:3" ht="18" customHeight="1" x14ac:dyDescent="0.2">
      <c r="B56" s="4"/>
      <c r="C56" s="4"/>
    </row>
    <row r="57" spans="1:3" ht="18" customHeight="1" x14ac:dyDescent="0.2">
      <c r="B57" s="4"/>
      <c r="C57" s="4"/>
    </row>
    <row r="58" spans="1:3" ht="18" customHeight="1" x14ac:dyDescent="0.2">
      <c r="B58" s="4"/>
      <c r="C58" s="4"/>
    </row>
    <row r="59" spans="1:3" ht="18" customHeight="1" x14ac:dyDescent="0.2">
      <c r="B59" s="4"/>
      <c r="C59" s="4"/>
    </row>
    <row r="60" spans="1:3" ht="18" customHeight="1" x14ac:dyDescent="0.2">
      <c r="B60" s="4"/>
      <c r="C60" s="4"/>
    </row>
    <row r="61" spans="1:3" ht="18" customHeight="1" x14ac:dyDescent="0.2">
      <c r="B61" s="4"/>
      <c r="C61" s="4"/>
    </row>
    <row r="62" spans="1:3" ht="18" customHeight="1" x14ac:dyDescent="0.2"/>
    <row r="63" spans="1:3" ht="18" customHeight="1" x14ac:dyDescent="0.2"/>
    <row r="64" spans="1:3"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sheetData>
  <mergeCells count="13">
    <mergeCell ref="A51:C51"/>
    <mergeCell ref="B31:C31"/>
    <mergeCell ref="B34:C34"/>
    <mergeCell ref="B38:C38"/>
    <mergeCell ref="B43:C43"/>
    <mergeCell ref="A49:C49"/>
    <mergeCell ref="A50:C50"/>
    <mergeCell ref="B27:C27"/>
    <mergeCell ref="A1:C1"/>
    <mergeCell ref="B12:C12"/>
    <mergeCell ref="B14:C14"/>
    <mergeCell ref="B21:C21"/>
    <mergeCell ref="B24:C24"/>
  </mergeCells>
  <pageMargins left="0.7" right="0.7" top="0.75" bottom="0.75" header="0.3" footer="0.3"/>
  <pageSetup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AE5A8-2FCC-4FDD-9083-AD9BE2A31542}">
  <dimension ref="A1:H4"/>
  <sheetViews>
    <sheetView view="pageBreakPreview" zoomScale="130" zoomScaleNormal="100" zoomScaleSheetLayoutView="130" workbookViewId="0">
      <selection activeCell="E12" sqref="E12"/>
    </sheetView>
  </sheetViews>
  <sheetFormatPr defaultRowHeight="12.75" x14ac:dyDescent="0.2"/>
  <cols>
    <col min="1" max="1" width="27.5703125" style="20" customWidth="1"/>
    <col min="2" max="2" width="14.85546875" style="20" customWidth="1"/>
    <col min="3" max="3" width="13.140625" style="20" customWidth="1"/>
    <col min="4" max="256" width="9.140625" style="20"/>
    <col min="257" max="257" width="27.5703125" style="20" customWidth="1"/>
    <col min="258" max="258" width="14.85546875" style="20" customWidth="1"/>
    <col min="259" max="259" width="13.140625" style="20" customWidth="1"/>
    <col min="260" max="512" width="9.140625" style="20"/>
    <col min="513" max="513" width="27.5703125" style="20" customWidth="1"/>
    <col min="514" max="514" width="14.85546875" style="20" customWidth="1"/>
    <col min="515" max="515" width="13.140625" style="20" customWidth="1"/>
    <col min="516" max="768" width="9.140625" style="20"/>
    <col min="769" max="769" width="27.5703125" style="20" customWidth="1"/>
    <col min="770" max="770" width="14.85546875" style="20" customWidth="1"/>
    <col min="771" max="771" width="13.140625" style="20" customWidth="1"/>
    <col min="772" max="1024" width="9.140625" style="20"/>
    <col min="1025" max="1025" width="27.5703125" style="20" customWidth="1"/>
    <col min="1026" max="1026" width="14.85546875" style="20" customWidth="1"/>
    <col min="1027" max="1027" width="13.140625" style="20" customWidth="1"/>
    <col min="1028" max="1280" width="9.140625" style="20"/>
    <col min="1281" max="1281" width="27.5703125" style="20" customWidth="1"/>
    <col min="1282" max="1282" width="14.85546875" style="20" customWidth="1"/>
    <col min="1283" max="1283" width="13.140625" style="20" customWidth="1"/>
    <col min="1284" max="1536" width="9.140625" style="20"/>
    <col min="1537" max="1537" width="27.5703125" style="20" customWidth="1"/>
    <col min="1538" max="1538" width="14.85546875" style="20" customWidth="1"/>
    <col min="1539" max="1539" width="13.140625" style="20" customWidth="1"/>
    <col min="1540" max="1792" width="9.140625" style="20"/>
    <col min="1793" max="1793" width="27.5703125" style="20" customWidth="1"/>
    <col min="1794" max="1794" width="14.85546875" style="20" customWidth="1"/>
    <col min="1795" max="1795" width="13.140625" style="20" customWidth="1"/>
    <col min="1796" max="2048" width="9.140625" style="20"/>
    <col min="2049" max="2049" width="27.5703125" style="20" customWidth="1"/>
    <col min="2050" max="2050" width="14.85546875" style="20" customWidth="1"/>
    <col min="2051" max="2051" width="13.140625" style="20" customWidth="1"/>
    <col min="2052" max="2304" width="9.140625" style="20"/>
    <col min="2305" max="2305" width="27.5703125" style="20" customWidth="1"/>
    <col min="2306" max="2306" width="14.85546875" style="20" customWidth="1"/>
    <col min="2307" max="2307" width="13.140625" style="20" customWidth="1"/>
    <col min="2308" max="2560" width="9.140625" style="20"/>
    <col min="2561" max="2561" width="27.5703125" style="20" customWidth="1"/>
    <col min="2562" max="2562" width="14.85546875" style="20" customWidth="1"/>
    <col min="2563" max="2563" width="13.140625" style="20" customWidth="1"/>
    <col min="2564" max="2816" width="9.140625" style="20"/>
    <col min="2817" max="2817" width="27.5703125" style="20" customWidth="1"/>
    <col min="2818" max="2818" width="14.85546875" style="20" customWidth="1"/>
    <col min="2819" max="2819" width="13.140625" style="20" customWidth="1"/>
    <col min="2820" max="3072" width="9.140625" style="20"/>
    <col min="3073" max="3073" width="27.5703125" style="20" customWidth="1"/>
    <col min="3074" max="3074" width="14.85546875" style="20" customWidth="1"/>
    <col min="3075" max="3075" width="13.140625" style="20" customWidth="1"/>
    <col min="3076" max="3328" width="9.140625" style="20"/>
    <col min="3329" max="3329" width="27.5703125" style="20" customWidth="1"/>
    <col min="3330" max="3330" width="14.85546875" style="20" customWidth="1"/>
    <col min="3331" max="3331" width="13.140625" style="20" customWidth="1"/>
    <col min="3332" max="3584" width="9.140625" style="20"/>
    <col min="3585" max="3585" width="27.5703125" style="20" customWidth="1"/>
    <col min="3586" max="3586" width="14.85546875" style="20" customWidth="1"/>
    <col min="3587" max="3587" width="13.140625" style="20" customWidth="1"/>
    <col min="3588" max="3840" width="9.140625" style="20"/>
    <col min="3841" max="3841" width="27.5703125" style="20" customWidth="1"/>
    <col min="3842" max="3842" width="14.85546875" style="20" customWidth="1"/>
    <col min="3843" max="3843" width="13.140625" style="20" customWidth="1"/>
    <col min="3844" max="4096" width="9.140625" style="20"/>
    <col min="4097" max="4097" width="27.5703125" style="20" customWidth="1"/>
    <col min="4098" max="4098" width="14.85546875" style="20" customWidth="1"/>
    <col min="4099" max="4099" width="13.140625" style="20" customWidth="1"/>
    <col min="4100" max="4352" width="9.140625" style="20"/>
    <col min="4353" max="4353" width="27.5703125" style="20" customWidth="1"/>
    <col min="4354" max="4354" width="14.85546875" style="20" customWidth="1"/>
    <col min="4355" max="4355" width="13.140625" style="20" customWidth="1"/>
    <col min="4356" max="4608" width="9.140625" style="20"/>
    <col min="4609" max="4609" width="27.5703125" style="20" customWidth="1"/>
    <col min="4610" max="4610" width="14.85546875" style="20" customWidth="1"/>
    <col min="4611" max="4611" width="13.140625" style="20" customWidth="1"/>
    <col min="4612" max="4864" width="9.140625" style="20"/>
    <col min="4865" max="4865" width="27.5703125" style="20" customWidth="1"/>
    <col min="4866" max="4866" width="14.85546875" style="20" customWidth="1"/>
    <col min="4867" max="4867" width="13.140625" style="20" customWidth="1"/>
    <col min="4868" max="5120" width="9.140625" style="20"/>
    <col min="5121" max="5121" width="27.5703125" style="20" customWidth="1"/>
    <col min="5122" max="5122" width="14.85546875" style="20" customWidth="1"/>
    <col min="5123" max="5123" width="13.140625" style="20" customWidth="1"/>
    <col min="5124" max="5376" width="9.140625" style="20"/>
    <col min="5377" max="5377" width="27.5703125" style="20" customWidth="1"/>
    <col min="5378" max="5378" width="14.85546875" style="20" customWidth="1"/>
    <col min="5379" max="5379" width="13.140625" style="20" customWidth="1"/>
    <col min="5380" max="5632" width="9.140625" style="20"/>
    <col min="5633" max="5633" width="27.5703125" style="20" customWidth="1"/>
    <col min="5634" max="5634" width="14.85546875" style="20" customWidth="1"/>
    <col min="5635" max="5635" width="13.140625" style="20" customWidth="1"/>
    <col min="5636" max="5888" width="9.140625" style="20"/>
    <col min="5889" max="5889" width="27.5703125" style="20" customWidth="1"/>
    <col min="5890" max="5890" width="14.85546875" style="20" customWidth="1"/>
    <col min="5891" max="5891" width="13.140625" style="20" customWidth="1"/>
    <col min="5892" max="6144" width="9.140625" style="20"/>
    <col min="6145" max="6145" width="27.5703125" style="20" customWidth="1"/>
    <col min="6146" max="6146" width="14.85546875" style="20" customWidth="1"/>
    <col min="6147" max="6147" width="13.140625" style="20" customWidth="1"/>
    <col min="6148" max="6400" width="9.140625" style="20"/>
    <col min="6401" max="6401" width="27.5703125" style="20" customWidth="1"/>
    <col min="6402" max="6402" width="14.85546875" style="20" customWidth="1"/>
    <col min="6403" max="6403" width="13.140625" style="20" customWidth="1"/>
    <col min="6404" max="6656" width="9.140625" style="20"/>
    <col min="6657" max="6657" width="27.5703125" style="20" customWidth="1"/>
    <col min="6658" max="6658" width="14.85546875" style="20" customWidth="1"/>
    <col min="6659" max="6659" width="13.140625" style="20" customWidth="1"/>
    <col min="6660" max="6912" width="9.140625" style="20"/>
    <col min="6913" max="6913" width="27.5703125" style="20" customWidth="1"/>
    <col min="6914" max="6914" width="14.85546875" style="20" customWidth="1"/>
    <col min="6915" max="6915" width="13.140625" style="20" customWidth="1"/>
    <col min="6916" max="7168" width="9.140625" style="20"/>
    <col min="7169" max="7169" width="27.5703125" style="20" customWidth="1"/>
    <col min="7170" max="7170" width="14.85546875" style="20" customWidth="1"/>
    <col min="7171" max="7171" width="13.140625" style="20" customWidth="1"/>
    <col min="7172" max="7424" width="9.140625" style="20"/>
    <col min="7425" max="7425" width="27.5703125" style="20" customWidth="1"/>
    <col min="7426" max="7426" width="14.85546875" style="20" customWidth="1"/>
    <col min="7427" max="7427" width="13.140625" style="20" customWidth="1"/>
    <col min="7428" max="7680" width="9.140625" style="20"/>
    <col min="7681" max="7681" width="27.5703125" style="20" customWidth="1"/>
    <col min="7682" max="7682" width="14.85546875" style="20" customWidth="1"/>
    <col min="7683" max="7683" width="13.140625" style="20" customWidth="1"/>
    <col min="7684" max="7936" width="9.140625" style="20"/>
    <col min="7937" max="7937" width="27.5703125" style="20" customWidth="1"/>
    <col min="7938" max="7938" width="14.85546875" style="20" customWidth="1"/>
    <col min="7939" max="7939" width="13.140625" style="20" customWidth="1"/>
    <col min="7940" max="8192" width="9.140625" style="20"/>
    <col min="8193" max="8193" width="27.5703125" style="20" customWidth="1"/>
    <col min="8194" max="8194" width="14.85546875" style="20" customWidth="1"/>
    <col min="8195" max="8195" width="13.140625" style="20" customWidth="1"/>
    <col min="8196" max="8448" width="9.140625" style="20"/>
    <col min="8449" max="8449" width="27.5703125" style="20" customWidth="1"/>
    <col min="8450" max="8450" width="14.85546875" style="20" customWidth="1"/>
    <col min="8451" max="8451" width="13.140625" style="20" customWidth="1"/>
    <col min="8452" max="8704" width="9.140625" style="20"/>
    <col min="8705" max="8705" width="27.5703125" style="20" customWidth="1"/>
    <col min="8706" max="8706" width="14.85546875" style="20" customWidth="1"/>
    <col min="8707" max="8707" width="13.140625" style="20" customWidth="1"/>
    <col min="8708" max="8960" width="9.140625" style="20"/>
    <col min="8961" max="8961" width="27.5703125" style="20" customWidth="1"/>
    <col min="8962" max="8962" width="14.85546875" style="20" customWidth="1"/>
    <col min="8963" max="8963" width="13.140625" style="20" customWidth="1"/>
    <col min="8964" max="9216" width="9.140625" style="20"/>
    <col min="9217" max="9217" width="27.5703125" style="20" customWidth="1"/>
    <col min="9218" max="9218" width="14.85546875" style="20" customWidth="1"/>
    <col min="9219" max="9219" width="13.140625" style="20" customWidth="1"/>
    <col min="9220" max="9472" width="9.140625" style="20"/>
    <col min="9473" max="9473" width="27.5703125" style="20" customWidth="1"/>
    <col min="9474" max="9474" width="14.85546875" style="20" customWidth="1"/>
    <col min="9475" max="9475" width="13.140625" style="20" customWidth="1"/>
    <col min="9476" max="9728" width="9.140625" style="20"/>
    <col min="9729" max="9729" width="27.5703125" style="20" customWidth="1"/>
    <col min="9730" max="9730" width="14.85546875" style="20" customWidth="1"/>
    <col min="9731" max="9731" width="13.140625" style="20" customWidth="1"/>
    <col min="9732" max="9984" width="9.140625" style="20"/>
    <col min="9985" max="9985" width="27.5703125" style="20" customWidth="1"/>
    <col min="9986" max="9986" width="14.85546875" style="20" customWidth="1"/>
    <col min="9987" max="9987" width="13.140625" style="20" customWidth="1"/>
    <col min="9988" max="10240" width="9.140625" style="20"/>
    <col min="10241" max="10241" width="27.5703125" style="20" customWidth="1"/>
    <col min="10242" max="10242" width="14.85546875" style="20" customWidth="1"/>
    <col min="10243" max="10243" width="13.140625" style="20" customWidth="1"/>
    <col min="10244" max="10496" width="9.140625" style="20"/>
    <col min="10497" max="10497" width="27.5703125" style="20" customWidth="1"/>
    <col min="10498" max="10498" width="14.85546875" style="20" customWidth="1"/>
    <col min="10499" max="10499" width="13.140625" style="20" customWidth="1"/>
    <col min="10500" max="10752" width="9.140625" style="20"/>
    <col min="10753" max="10753" width="27.5703125" style="20" customWidth="1"/>
    <col min="10754" max="10754" width="14.85546875" style="20" customWidth="1"/>
    <col min="10755" max="10755" width="13.140625" style="20" customWidth="1"/>
    <col min="10756" max="11008" width="9.140625" style="20"/>
    <col min="11009" max="11009" width="27.5703125" style="20" customWidth="1"/>
    <col min="11010" max="11010" width="14.85546875" style="20" customWidth="1"/>
    <col min="11011" max="11011" width="13.140625" style="20" customWidth="1"/>
    <col min="11012" max="11264" width="9.140625" style="20"/>
    <col min="11265" max="11265" width="27.5703125" style="20" customWidth="1"/>
    <col min="11266" max="11266" width="14.85546875" style="20" customWidth="1"/>
    <col min="11267" max="11267" width="13.140625" style="20" customWidth="1"/>
    <col min="11268" max="11520" width="9.140625" style="20"/>
    <col min="11521" max="11521" width="27.5703125" style="20" customWidth="1"/>
    <col min="11522" max="11522" width="14.85546875" style="20" customWidth="1"/>
    <col min="11523" max="11523" width="13.140625" style="20" customWidth="1"/>
    <col min="11524" max="11776" width="9.140625" style="20"/>
    <col min="11777" max="11777" width="27.5703125" style="20" customWidth="1"/>
    <col min="11778" max="11778" width="14.85546875" style="20" customWidth="1"/>
    <col min="11779" max="11779" width="13.140625" style="20" customWidth="1"/>
    <col min="11780" max="12032" width="9.140625" style="20"/>
    <col min="12033" max="12033" width="27.5703125" style="20" customWidth="1"/>
    <col min="12034" max="12034" width="14.85546875" style="20" customWidth="1"/>
    <col min="12035" max="12035" width="13.140625" style="20" customWidth="1"/>
    <col min="12036" max="12288" width="9.140625" style="20"/>
    <col min="12289" max="12289" width="27.5703125" style="20" customWidth="1"/>
    <col min="12290" max="12290" width="14.85546875" style="20" customWidth="1"/>
    <col min="12291" max="12291" width="13.140625" style="20" customWidth="1"/>
    <col min="12292" max="12544" width="9.140625" style="20"/>
    <col min="12545" max="12545" width="27.5703125" style="20" customWidth="1"/>
    <col min="12546" max="12546" width="14.85546875" style="20" customWidth="1"/>
    <col min="12547" max="12547" width="13.140625" style="20" customWidth="1"/>
    <col min="12548" max="12800" width="9.140625" style="20"/>
    <col min="12801" max="12801" width="27.5703125" style="20" customWidth="1"/>
    <col min="12802" max="12802" width="14.85546875" style="20" customWidth="1"/>
    <col min="12803" max="12803" width="13.140625" style="20" customWidth="1"/>
    <col min="12804" max="13056" width="9.140625" style="20"/>
    <col min="13057" max="13057" width="27.5703125" style="20" customWidth="1"/>
    <col min="13058" max="13058" width="14.85546875" style="20" customWidth="1"/>
    <col min="13059" max="13059" width="13.140625" style="20" customWidth="1"/>
    <col min="13060" max="13312" width="9.140625" style="20"/>
    <col min="13313" max="13313" width="27.5703125" style="20" customWidth="1"/>
    <col min="13314" max="13314" width="14.85546875" style="20" customWidth="1"/>
    <col min="13315" max="13315" width="13.140625" style="20" customWidth="1"/>
    <col min="13316" max="13568" width="9.140625" style="20"/>
    <col min="13569" max="13569" width="27.5703125" style="20" customWidth="1"/>
    <col min="13570" max="13570" width="14.85546875" style="20" customWidth="1"/>
    <col min="13571" max="13571" width="13.140625" style="20" customWidth="1"/>
    <col min="13572" max="13824" width="9.140625" style="20"/>
    <col min="13825" max="13825" width="27.5703125" style="20" customWidth="1"/>
    <col min="13826" max="13826" width="14.85546875" style="20" customWidth="1"/>
    <col min="13827" max="13827" width="13.140625" style="20" customWidth="1"/>
    <col min="13828" max="14080" width="9.140625" style="20"/>
    <col min="14081" max="14081" width="27.5703125" style="20" customWidth="1"/>
    <col min="14082" max="14082" width="14.85546875" style="20" customWidth="1"/>
    <col min="14083" max="14083" width="13.140625" style="20" customWidth="1"/>
    <col min="14084" max="14336" width="9.140625" style="20"/>
    <col min="14337" max="14337" width="27.5703125" style="20" customWidth="1"/>
    <col min="14338" max="14338" width="14.85546875" style="20" customWidth="1"/>
    <col min="14339" max="14339" width="13.140625" style="20" customWidth="1"/>
    <col min="14340" max="14592" width="9.140625" style="20"/>
    <col min="14593" max="14593" width="27.5703125" style="20" customWidth="1"/>
    <col min="14594" max="14594" width="14.85546875" style="20" customWidth="1"/>
    <col min="14595" max="14595" width="13.140625" style="20" customWidth="1"/>
    <col min="14596" max="14848" width="9.140625" style="20"/>
    <col min="14849" max="14849" width="27.5703125" style="20" customWidth="1"/>
    <col min="14850" max="14850" width="14.85546875" style="20" customWidth="1"/>
    <col min="14851" max="14851" width="13.140625" style="20" customWidth="1"/>
    <col min="14852" max="15104" width="9.140625" style="20"/>
    <col min="15105" max="15105" width="27.5703125" style="20" customWidth="1"/>
    <col min="15106" max="15106" width="14.85546875" style="20" customWidth="1"/>
    <col min="15107" max="15107" width="13.140625" style="20" customWidth="1"/>
    <col min="15108" max="15360" width="9.140625" style="20"/>
    <col min="15361" max="15361" width="27.5703125" style="20" customWidth="1"/>
    <col min="15362" max="15362" width="14.85546875" style="20" customWidth="1"/>
    <col min="15363" max="15363" width="13.140625" style="20" customWidth="1"/>
    <col min="15364" max="15616" width="9.140625" style="20"/>
    <col min="15617" max="15617" width="27.5703125" style="20" customWidth="1"/>
    <col min="15618" max="15618" width="14.85546875" style="20" customWidth="1"/>
    <col min="15619" max="15619" width="13.140625" style="20" customWidth="1"/>
    <col min="15620" max="15872" width="9.140625" style="20"/>
    <col min="15873" max="15873" width="27.5703125" style="20" customWidth="1"/>
    <col min="15874" max="15874" width="14.85546875" style="20" customWidth="1"/>
    <col min="15875" max="15875" width="13.140625" style="20" customWidth="1"/>
    <col min="15876" max="16128" width="9.140625" style="20"/>
    <col min="16129" max="16129" width="27.5703125" style="20" customWidth="1"/>
    <col min="16130" max="16130" width="14.85546875" style="20" customWidth="1"/>
    <col min="16131" max="16131" width="13.140625" style="20" customWidth="1"/>
    <col min="16132" max="16384" width="9.140625" style="20"/>
  </cols>
  <sheetData>
    <row r="1" spans="1:8" ht="30.75" customHeight="1" x14ac:dyDescent="0.2">
      <c r="A1" s="19" t="s">
        <v>42</v>
      </c>
      <c r="B1" s="133" t="s">
        <v>151</v>
      </c>
      <c r="C1" s="134"/>
      <c r="D1" s="134"/>
      <c r="E1" s="134"/>
      <c r="F1" s="134"/>
      <c r="G1" s="134"/>
      <c r="H1" s="134"/>
    </row>
    <row r="2" spans="1:8" ht="30.75" customHeight="1" x14ac:dyDescent="0.2">
      <c r="A2" s="19" t="s">
        <v>133</v>
      </c>
      <c r="B2" s="133">
        <v>5002004848</v>
      </c>
      <c r="C2" s="134"/>
      <c r="D2" s="134"/>
      <c r="E2" s="134"/>
      <c r="F2" s="134"/>
      <c r="G2" s="134"/>
      <c r="H2" s="134"/>
    </row>
    <row r="3" spans="1:8" ht="30.75" customHeight="1" x14ac:dyDescent="0.2">
      <c r="A3" s="19" t="s">
        <v>43</v>
      </c>
      <c r="B3" s="133" t="s">
        <v>134</v>
      </c>
      <c r="C3" s="134"/>
      <c r="D3" s="134"/>
      <c r="E3" s="134"/>
      <c r="F3" s="134"/>
      <c r="G3" s="134"/>
      <c r="H3" s="134"/>
    </row>
    <row r="4" spans="1:8" ht="30.75" customHeight="1" x14ac:dyDescent="0.2">
      <c r="A4" s="19" t="s">
        <v>44</v>
      </c>
      <c r="B4" s="133" t="s">
        <v>141</v>
      </c>
      <c r="C4" s="134"/>
      <c r="D4" s="134"/>
      <c r="E4" s="134"/>
      <c r="F4" s="134"/>
      <c r="G4" s="134"/>
      <c r="H4" s="134"/>
    </row>
  </sheetData>
  <mergeCells count="4">
    <mergeCell ref="B1:H1"/>
    <mergeCell ref="B2:H2"/>
    <mergeCell ref="B3:H3"/>
    <mergeCell ref="B4:H4"/>
  </mergeCells>
  <pageMargins left="0.7" right="0.7" top="0.75" bottom="0.75" header="0.3" footer="0.3"/>
  <pageSetup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F3509-9156-4DD5-BBC5-6A79CD45E4EE}">
  <dimension ref="A1:C22"/>
  <sheetViews>
    <sheetView tabSelected="1" view="pageBreakPreview" zoomScale="145" zoomScaleNormal="115" zoomScaleSheetLayoutView="145" workbookViewId="0">
      <selection activeCell="C13" sqref="C13"/>
    </sheetView>
  </sheetViews>
  <sheetFormatPr defaultRowHeight="12.75" x14ac:dyDescent="0.2"/>
  <cols>
    <col min="1" max="1" width="33" style="20" customWidth="1"/>
    <col min="2" max="2" width="11.7109375" style="20" customWidth="1"/>
    <col min="3" max="3" width="58.85546875" style="20" customWidth="1"/>
    <col min="4" max="256" width="9.140625" style="20"/>
    <col min="257" max="257" width="33" style="20" customWidth="1"/>
    <col min="258" max="258" width="11.7109375" style="20" customWidth="1"/>
    <col min="259" max="259" width="58.85546875" style="20" customWidth="1"/>
    <col min="260" max="512" width="9.140625" style="20"/>
    <col min="513" max="513" width="33" style="20" customWidth="1"/>
    <col min="514" max="514" width="11.7109375" style="20" customWidth="1"/>
    <col min="515" max="515" width="58.85546875" style="20" customWidth="1"/>
    <col min="516" max="768" width="9.140625" style="20"/>
    <col min="769" max="769" width="33" style="20" customWidth="1"/>
    <col min="770" max="770" width="11.7109375" style="20" customWidth="1"/>
    <col min="771" max="771" width="58.85546875" style="20" customWidth="1"/>
    <col min="772" max="1024" width="9.140625" style="20"/>
    <col min="1025" max="1025" width="33" style="20" customWidth="1"/>
    <col min="1026" max="1026" width="11.7109375" style="20" customWidth="1"/>
    <col min="1027" max="1027" width="58.85546875" style="20" customWidth="1"/>
    <col min="1028" max="1280" width="9.140625" style="20"/>
    <col min="1281" max="1281" width="33" style="20" customWidth="1"/>
    <col min="1282" max="1282" width="11.7109375" style="20" customWidth="1"/>
    <col min="1283" max="1283" width="58.85546875" style="20" customWidth="1"/>
    <col min="1284" max="1536" width="9.140625" style="20"/>
    <col min="1537" max="1537" width="33" style="20" customWidth="1"/>
    <col min="1538" max="1538" width="11.7109375" style="20" customWidth="1"/>
    <col min="1539" max="1539" width="58.85546875" style="20" customWidth="1"/>
    <col min="1540" max="1792" width="9.140625" style="20"/>
    <col min="1793" max="1793" width="33" style="20" customWidth="1"/>
    <col min="1794" max="1794" width="11.7109375" style="20" customWidth="1"/>
    <col min="1795" max="1795" width="58.85546875" style="20" customWidth="1"/>
    <col min="1796" max="2048" width="9.140625" style="20"/>
    <col min="2049" max="2049" width="33" style="20" customWidth="1"/>
    <col min="2050" max="2050" width="11.7109375" style="20" customWidth="1"/>
    <col min="2051" max="2051" width="58.85546875" style="20" customWidth="1"/>
    <col min="2052" max="2304" width="9.140625" style="20"/>
    <col min="2305" max="2305" width="33" style="20" customWidth="1"/>
    <col min="2306" max="2306" width="11.7109375" style="20" customWidth="1"/>
    <col min="2307" max="2307" width="58.85546875" style="20" customWidth="1"/>
    <col min="2308" max="2560" width="9.140625" style="20"/>
    <col min="2561" max="2561" width="33" style="20" customWidth="1"/>
    <col min="2562" max="2562" width="11.7109375" style="20" customWidth="1"/>
    <col min="2563" max="2563" width="58.85546875" style="20" customWidth="1"/>
    <col min="2564" max="2816" width="9.140625" style="20"/>
    <col min="2817" max="2817" width="33" style="20" customWidth="1"/>
    <col min="2818" max="2818" width="11.7109375" style="20" customWidth="1"/>
    <col min="2819" max="2819" width="58.85546875" style="20" customWidth="1"/>
    <col min="2820" max="3072" width="9.140625" style="20"/>
    <col min="3073" max="3073" width="33" style="20" customWidth="1"/>
    <col min="3074" max="3074" width="11.7109375" style="20" customWidth="1"/>
    <col min="3075" max="3075" width="58.85546875" style="20" customWidth="1"/>
    <col min="3076" max="3328" width="9.140625" style="20"/>
    <col min="3329" max="3329" width="33" style="20" customWidth="1"/>
    <col min="3330" max="3330" width="11.7109375" style="20" customWidth="1"/>
    <col min="3331" max="3331" width="58.85546875" style="20" customWidth="1"/>
    <col min="3332" max="3584" width="9.140625" style="20"/>
    <col min="3585" max="3585" width="33" style="20" customWidth="1"/>
    <col min="3586" max="3586" width="11.7109375" style="20" customWidth="1"/>
    <col min="3587" max="3587" width="58.85546875" style="20" customWidth="1"/>
    <col min="3588" max="3840" width="9.140625" style="20"/>
    <col min="3841" max="3841" width="33" style="20" customWidth="1"/>
    <col min="3842" max="3842" width="11.7109375" style="20" customWidth="1"/>
    <col min="3843" max="3843" width="58.85546875" style="20" customWidth="1"/>
    <col min="3844" max="4096" width="9.140625" style="20"/>
    <col min="4097" max="4097" width="33" style="20" customWidth="1"/>
    <col min="4098" max="4098" width="11.7109375" style="20" customWidth="1"/>
    <col min="4099" max="4099" width="58.85546875" style="20" customWidth="1"/>
    <col min="4100" max="4352" width="9.140625" style="20"/>
    <col min="4353" max="4353" width="33" style="20" customWidth="1"/>
    <col min="4354" max="4354" width="11.7109375" style="20" customWidth="1"/>
    <col min="4355" max="4355" width="58.85546875" style="20" customWidth="1"/>
    <col min="4356" max="4608" width="9.140625" style="20"/>
    <col min="4609" max="4609" width="33" style="20" customWidth="1"/>
    <col min="4610" max="4610" width="11.7109375" style="20" customWidth="1"/>
    <col min="4611" max="4611" width="58.85546875" style="20" customWidth="1"/>
    <col min="4612" max="4864" width="9.140625" style="20"/>
    <col min="4865" max="4865" width="33" style="20" customWidth="1"/>
    <col min="4866" max="4866" width="11.7109375" style="20" customWidth="1"/>
    <col min="4867" max="4867" width="58.85546875" style="20" customWidth="1"/>
    <col min="4868" max="5120" width="9.140625" style="20"/>
    <col min="5121" max="5121" width="33" style="20" customWidth="1"/>
    <col min="5122" max="5122" width="11.7109375" style="20" customWidth="1"/>
    <col min="5123" max="5123" width="58.85546875" style="20" customWidth="1"/>
    <col min="5124" max="5376" width="9.140625" style="20"/>
    <col min="5377" max="5377" width="33" style="20" customWidth="1"/>
    <col min="5378" max="5378" width="11.7109375" style="20" customWidth="1"/>
    <col min="5379" max="5379" width="58.85546875" style="20" customWidth="1"/>
    <col min="5380" max="5632" width="9.140625" style="20"/>
    <col min="5633" max="5633" width="33" style="20" customWidth="1"/>
    <col min="5634" max="5634" width="11.7109375" style="20" customWidth="1"/>
    <col min="5635" max="5635" width="58.85546875" style="20" customWidth="1"/>
    <col min="5636" max="5888" width="9.140625" style="20"/>
    <col min="5889" max="5889" width="33" style="20" customWidth="1"/>
    <col min="5890" max="5890" width="11.7109375" style="20" customWidth="1"/>
    <col min="5891" max="5891" width="58.85546875" style="20" customWidth="1"/>
    <col min="5892" max="6144" width="9.140625" style="20"/>
    <col min="6145" max="6145" width="33" style="20" customWidth="1"/>
    <col min="6146" max="6146" width="11.7109375" style="20" customWidth="1"/>
    <col min="6147" max="6147" width="58.85546875" style="20" customWidth="1"/>
    <col min="6148" max="6400" width="9.140625" style="20"/>
    <col min="6401" max="6401" width="33" style="20" customWidth="1"/>
    <col min="6402" max="6402" width="11.7109375" style="20" customWidth="1"/>
    <col min="6403" max="6403" width="58.85546875" style="20" customWidth="1"/>
    <col min="6404" max="6656" width="9.140625" style="20"/>
    <col min="6657" max="6657" width="33" style="20" customWidth="1"/>
    <col min="6658" max="6658" width="11.7109375" style="20" customWidth="1"/>
    <col min="6659" max="6659" width="58.85546875" style="20" customWidth="1"/>
    <col min="6660" max="6912" width="9.140625" style="20"/>
    <col min="6913" max="6913" width="33" style="20" customWidth="1"/>
    <col min="6914" max="6914" width="11.7109375" style="20" customWidth="1"/>
    <col min="6915" max="6915" width="58.85546875" style="20" customWidth="1"/>
    <col min="6916" max="7168" width="9.140625" style="20"/>
    <col min="7169" max="7169" width="33" style="20" customWidth="1"/>
    <col min="7170" max="7170" width="11.7109375" style="20" customWidth="1"/>
    <col min="7171" max="7171" width="58.85546875" style="20" customWidth="1"/>
    <col min="7172" max="7424" width="9.140625" style="20"/>
    <col min="7425" max="7425" width="33" style="20" customWidth="1"/>
    <col min="7426" max="7426" width="11.7109375" style="20" customWidth="1"/>
    <col min="7427" max="7427" width="58.85546875" style="20" customWidth="1"/>
    <col min="7428" max="7680" width="9.140625" style="20"/>
    <col min="7681" max="7681" width="33" style="20" customWidth="1"/>
    <col min="7682" max="7682" width="11.7109375" style="20" customWidth="1"/>
    <col min="7683" max="7683" width="58.85546875" style="20" customWidth="1"/>
    <col min="7684" max="7936" width="9.140625" style="20"/>
    <col min="7937" max="7937" width="33" style="20" customWidth="1"/>
    <col min="7938" max="7938" width="11.7109375" style="20" customWidth="1"/>
    <col min="7939" max="7939" width="58.85546875" style="20" customWidth="1"/>
    <col min="7940" max="8192" width="9.140625" style="20"/>
    <col min="8193" max="8193" width="33" style="20" customWidth="1"/>
    <col min="8194" max="8194" width="11.7109375" style="20" customWidth="1"/>
    <col min="8195" max="8195" width="58.85546875" style="20" customWidth="1"/>
    <col min="8196" max="8448" width="9.140625" style="20"/>
    <col min="8449" max="8449" width="33" style="20" customWidth="1"/>
    <col min="8450" max="8450" width="11.7109375" style="20" customWidth="1"/>
    <col min="8451" max="8451" width="58.85546875" style="20" customWidth="1"/>
    <col min="8452" max="8704" width="9.140625" style="20"/>
    <col min="8705" max="8705" width="33" style="20" customWidth="1"/>
    <col min="8706" max="8706" width="11.7109375" style="20" customWidth="1"/>
    <col min="8707" max="8707" width="58.85546875" style="20" customWidth="1"/>
    <col min="8708" max="8960" width="9.140625" style="20"/>
    <col min="8961" max="8961" width="33" style="20" customWidth="1"/>
    <col min="8962" max="8962" width="11.7109375" style="20" customWidth="1"/>
    <col min="8963" max="8963" width="58.85546875" style="20" customWidth="1"/>
    <col min="8964" max="9216" width="9.140625" style="20"/>
    <col min="9217" max="9217" width="33" style="20" customWidth="1"/>
    <col min="9218" max="9218" width="11.7109375" style="20" customWidth="1"/>
    <col min="9219" max="9219" width="58.85546875" style="20" customWidth="1"/>
    <col min="9220" max="9472" width="9.140625" style="20"/>
    <col min="9473" max="9473" width="33" style="20" customWidth="1"/>
    <col min="9474" max="9474" width="11.7109375" style="20" customWidth="1"/>
    <col min="9475" max="9475" width="58.85546875" style="20" customWidth="1"/>
    <col min="9476" max="9728" width="9.140625" style="20"/>
    <col min="9729" max="9729" width="33" style="20" customWidth="1"/>
    <col min="9730" max="9730" width="11.7109375" style="20" customWidth="1"/>
    <col min="9731" max="9731" width="58.85546875" style="20" customWidth="1"/>
    <col min="9732" max="9984" width="9.140625" style="20"/>
    <col min="9985" max="9985" width="33" style="20" customWidth="1"/>
    <col min="9986" max="9986" width="11.7109375" style="20" customWidth="1"/>
    <col min="9987" max="9987" width="58.85546875" style="20" customWidth="1"/>
    <col min="9988" max="10240" width="9.140625" style="20"/>
    <col min="10241" max="10241" width="33" style="20" customWidth="1"/>
    <col min="10242" max="10242" width="11.7109375" style="20" customWidth="1"/>
    <col min="10243" max="10243" width="58.85546875" style="20" customWidth="1"/>
    <col min="10244" max="10496" width="9.140625" style="20"/>
    <col min="10497" max="10497" width="33" style="20" customWidth="1"/>
    <col min="10498" max="10498" width="11.7109375" style="20" customWidth="1"/>
    <col min="10499" max="10499" width="58.85546875" style="20" customWidth="1"/>
    <col min="10500" max="10752" width="9.140625" style="20"/>
    <col min="10753" max="10753" width="33" style="20" customWidth="1"/>
    <col min="10754" max="10754" width="11.7109375" style="20" customWidth="1"/>
    <col min="10755" max="10755" width="58.85546875" style="20" customWidth="1"/>
    <col min="10756" max="11008" width="9.140625" style="20"/>
    <col min="11009" max="11009" width="33" style="20" customWidth="1"/>
    <col min="11010" max="11010" width="11.7109375" style="20" customWidth="1"/>
    <col min="11011" max="11011" width="58.85546875" style="20" customWidth="1"/>
    <col min="11012" max="11264" width="9.140625" style="20"/>
    <col min="11265" max="11265" width="33" style="20" customWidth="1"/>
    <col min="11266" max="11266" width="11.7109375" style="20" customWidth="1"/>
    <col min="11267" max="11267" width="58.85546875" style="20" customWidth="1"/>
    <col min="11268" max="11520" width="9.140625" style="20"/>
    <col min="11521" max="11521" width="33" style="20" customWidth="1"/>
    <col min="11522" max="11522" width="11.7109375" style="20" customWidth="1"/>
    <col min="11523" max="11523" width="58.85546875" style="20" customWidth="1"/>
    <col min="11524" max="11776" width="9.140625" style="20"/>
    <col min="11777" max="11777" width="33" style="20" customWidth="1"/>
    <col min="11778" max="11778" width="11.7109375" style="20" customWidth="1"/>
    <col min="11779" max="11779" width="58.85546875" style="20" customWidth="1"/>
    <col min="11780" max="12032" width="9.140625" style="20"/>
    <col min="12033" max="12033" width="33" style="20" customWidth="1"/>
    <col min="12034" max="12034" width="11.7109375" style="20" customWidth="1"/>
    <col min="12035" max="12035" width="58.85546875" style="20" customWidth="1"/>
    <col min="12036" max="12288" width="9.140625" style="20"/>
    <col min="12289" max="12289" width="33" style="20" customWidth="1"/>
    <col min="12290" max="12290" width="11.7109375" style="20" customWidth="1"/>
    <col min="12291" max="12291" width="58.85546875" style="20" customWidth="1"/>
    <col min="12292" max="12544" width="9.140625" style="20"/>
    <col min="12545" max="12545" width="33" style="20" customWidth="1"/>
    <col min="12546" max="12546" width="11.7109375" style="20" customWidth="1"/>
    <col min="12547" max="12547" width="58.85546875" style="20" customWidth="1"/>
    <col min="12548" max="12800" width="9.140625" style="20"/>
    <col min="12801" max="12801" width="33" style="20" customWidth="1"/>
    <col min="12802" max="12802" width="11.7109375" style="20" customWidth="1"/>
    <col min="12803" max="12803" width="58.85546875" style="20" customWidth="1"/>
    <col min="12804" max="13056" width="9.140625" style="20"/>
    <col min="13057" max="13057" width="33" style="20" customWidth="1"/>
    <col min="13058" max="13058" width="11.7109375" style="20" customWidth="1"/>
    <col min="13059" max="13059" width="58.85546875" style="20" customWidth="1"/>
    <col min="13060" max="13312" width="9.140625" style="20"/>
    <col min="13313" max="13313" width="33" style="20" customWidth="1"/>
    <col min="13314" max="13314" width="11.7109375" style="20" customWidth="1"/>
    <col min="13315" max="13315" width="58.85546875" style="20" customWidth="1"/>
    <col min="13316" max="13568" width="9.140625" style="20"/>
    <col min="13569" max="13569" width="33" style="20" customWidth="1"/>
    <col min="13570" max="13570" width="11.7109375" style="20" customWidth="1"/>
    <col min="13571" max="13571" width="58.85546875" style="20" customWidth="1"/>
    <col min="13572" max="13824" width="9.140625" style="20"/>
    <col min="13825" max="13825" width="33" style="20" customWidth="1"/>
    <col min="13826" max="13826" width="11.7109375" style="20" customWidth="1"/>
    <col min="13827" max="13827" width="58.85546875" style="20" customWidth="1"/>
    <col min="13828" max="14080" width="9.140625" style="20"/>
    <col min="14081" max="14081" width="33" style="20" customWidth="1"/>
    <col min="14082" max="14082" width="11.7109375" style="20" customWidth="1"/>
    <col min="14083" max="14083" width="58.85546875" style="20" customWidth="1"/>
    <col min="14084" max="14336" width="9.140625" style="20"/>
    <col min="14337" max="14337" width="33" style="20" customWidth="1"/>
    <col min="14338" max="14338" width="11.7109375" style="20" customWidth="1"/>
    <col min="14339" max="14339" width="58.85546875" style="20" customWidth="1"/>
    <col min="14340" max="14592" width="9.140625" style="20"/>
    <col min="14593" max="14593" width="33" style="20" customWidth="1"/>
    <col min="14594" max="14594" width="11.7109375" style="20" customWidth="1"/>
    <col min="14595" max="14595" width="58.85546875" style="20" customWidth="1"/>
    <col min="14596" max="14848" width="9.140625" style="20"/>
    <col min="14849" max="14849" width="33" style="20" customWidth="1"/>
    <col min="14850" max="14850" width="11.7109375" style="20" customWidth="1"/>
    <col min="14851" max="14851" width="58.85546875" style="20" customWidth="1"/>
    <col min="14852" max="15104" width="9.140625" style="20"/>
    <col min="15105" max="15105" width="33" style="20" customWidth="1"/>
    <col min="15106" max="15106" width="11.7109375" style="20" customWidth="1"/>
    <col min="15107" max="15107" width="58.85546875" style="20" customWidth="1"/>
    <col min="15108" max="15360" width="9.140625" style="20"/>
    <col min="15361" max="15361" width="33" style="20" customWidth="1"/>
    <col min="15362" max="15362" width="11.7109375" style="20" customWidth="1"/>
    <col min="15363" max="15363" width="58.85546875" style="20" customWidth="1"/>
    <col min="15364" max="15616" width="9.140625" style="20"/>
    <col min="15617" max="15617" width="33" style="20" customWidth="1"/>
    <col min="15618" max="15618" width="11.7109375" style="20" customWidth="1"/>
    <col min="15619" max="15619" width="58.85546875" style="20" customWidth="1"/>
    <col min="15620" max="15872" width="9.140625" style="20"/>
    <col min="15873" max="15873" width="33" style="20" customWidth="1"/>
    <col min="15874" max="15874" width="11.7109375" style="20" customWidth="1"/>
    <col min="15875" max="15875" width="58.85546875" style="20" customWidth="1"/>
    <col min="15876" max="16128" width="9.140625" style="20"/>
    <col min="16129" max="16129" width="33" style="20" customWidth="1"/>
    <col min="16130" max="16130" width="11.7109375" style="20" customWidth="1"/>
    <col min="16131" max="16131" width="58.85546875" style="20" customWidth="1"/>
    <col min="16132" max="16384" width="9.140625" style="20"/>
  </cols>
  <sheetData>
    <row r="1" spans="1:3" x14ac:dyDescent="0.2">
      <c r="A1" s="135" t="s">
        <v>42</v>
      </c>
      <c r="B1" s="135"/>
      <c r="C1" s="135"/>
    </row>
    <row r="2" spans="1:3" x14ac:dyDescent="0.2">
      <c r="A2" s="136" t="s">
        <v>151</v>
      </c>
      <c r="B2" s="136"/>
      <c r="C2" s="136"/>
    </row>
    <row r="3" spans="1:3" x14ac:dyDescent="0.2">
      <c r="A3" s="21"/>
      <c r="B3" s="21"/>
      <c r="C3" s="21"/>
    </row>
    <row r="4" spans="1:3" x14ac:dyDescent="0.2">
      <c r="A4" s="137" t="s">
        <v>45</v>
      </c>
      <c r="B4" s="137"/>
      <c r="C4" s="137"/>
    </row>
    <row r="5" spans="1:3" x14ac:dyDescent="0.2">
      <c r="A5" s="22"/>
      <c r="B5" s="22"/>
      <c r="C5" s="23"/>
    </row>
    <row r="6" spans="1:3" ht="25.5" x14ac:dyDescent="0.2">
      <c r="A6" s="24" t="s">
        <v>46</v>
      </c>
      <c r="B6" s="25"/>
      <c r="C6" s="26" t="s">
        <v>47</v>
      </c>
    </row>
    <row r="7" spans="1:3" x14ac:dyDescent="0.2">
      <c r="A7" s="27"/>
      <c r="B7" s="27"/>
      <c r="C7" s="28"/>
    </row>
    <row r="8" spans="1:3" x14ac:dyDescent="0.2">
      <c r="A8" s="29" t="str">
        <f>IF(C6="Individual Firm","Name of Sole Bidder [Individual Firm]",IF(C6="Licensee of a Manufacturer","Name of Bidder [Licensee]",IF(C6="Representative of a Manufacturer","Name of Bidder [Authorised Representative]","Name of Lead Partner")))</f>
        <v>Name of Sole Bidder [Individual Firm]</v>
      </c>
      <c r="B8" s="30"/>
      <c r="C8" s="31"/>
    </row>
    <row r="9" spans="1:3" ht="25.5" x14ac:dyDescent="0.2">
      <c r="A9" s="32" t="s">
        <v>48</v>
      </c>
      <c r="B9" s="33"/>
      <c r="C9" s="31" t="s">
        <v>49</v>
      </c>
    </row>
    <row r="10" spans="1:3" x14ac:dyDescent="0.2">
      <c r="A10" s="34"/>
      <c r="B10" s="35"/>
      <c r="C10" s="31" t="s">
        <v>49</v>
      </c>
    </row>
    <row r="11" spans="1:3" x14ac:dyDescent="0.2">
      <c r="A11" s="36"/>
      <c r="B11" s="37"/>
      <c r="C11" s="31" t="s">
        <v>49</v>
      </c>
    </row>
    <row r="12" spans="1:3" x14ac:dyDescent="0.2">
      <c r="A12" s="23"/>
      <c r="B12" s="23"/>
      <c r="C12" s="27"/>
    </row>
    <row r="13" spans="1:3" x14ac:dyDescent="0.2">
      <c r="A13" s="29" t="str">
        <f>IF(C6="Individual Firm","",IF(C6="Licensee of a Manufacturer","Name of Manufacturer [Licenser]",IF(C6="Representative of a Manufacturer","Name of Manufacturer","Name of Other Partner")))</f>
        <v/>
      </c>
      <c r="B13" s="30"/>
      <c r="C13" s="31" t="s">
        <v>49</v>
      </c>
    </row>
    <row r="14" spans="1:3" x14ac:dyDescent="0.2">
      <c r="A14" s="38"/>
      <c r="B14" s="33"/>
      <c r="C14" s="31" t="s">
        <v>49</v>
      </c>
    </row>
    <row r="15" spans="1:3" x14ac:dyDescent="0.2">
      <c r="A15" s="34"/>
      <c r="B15" s="35"/>
      <c r="C15" s="31" t="s">
        <v>49</v>
      </c>
    </row>
    <row r="16" spans="1:3" x14ac:dyDescent="0.2">
      <c r="A16" s="138"/>
      <c r="B16" s="138"/>
      <c r="C16" s="31" t="s">
        <v>49</v>
      </c>
    </row>
    <row r="17" spans="1:3" x14ac:dyDescent="0.2">
      <c r="A17" s="23"/>
      <c r="B17" s="23"/>
      <c r="C17" s="27"/>
    </row>
    <row r="18" spans="1:3" x14ac:dyDescent="0.2">
      <c r="A18" s="39" t="s">
        <v>50</v>
      </c>
      <c r="B18" s="40"/>
      <c r="C18" s="41"/>
    </row>
    <row r="19" spans="1:3" x14ac:dyDescent="0.2">
      <c r="A19" s="39" t="s">
        <v>51</v>
      </c>
      <c r="B19" s="40"/>
      <c r="C19" s="31"/>
    </row>
    <row r="20" spans="1:3" x14ac:dyDescent="0.2">
      <c r="A20" s="42"/>
      <c r="B20" s="42"/>
      <c r="C20" s="42"/>
    </row>
    <row r="21" spans="1:3" x14ac:dyDescent="0.2">
      <c r="A21" s="39" t="s">
        <v>52</v>
      </c>
      <c r="B21" s="40"/>
      <c r="C21" s="43"/>
    </row>
    <row r="22" spans="1:3" x14ac:dyDescent="0.2">
      <c r="A22" s="39" t="s">
        <v>53</v>
      </c>
      <c r="B22" s="40"/>
      <c r="C22" s="31"/>
    </row>
  </sheetData>
  <mergeCells count="4">
    <mergeCell ref="A1:C1"/>
    <mergeCell ref="A2:C2"/>
    <mergeCell ref="A4:C4"/>
    <mergeCell ref="A16:B16"/>
  </mergeCells>
  <conditionalFormatting sqref="A13:B15 A16">
    <cfRule type="expression" dxfId="1" priority="1" stopIfTrue="1">
      <formula>$D$6= "Individual Firm"</formula>
    </cfRule>
  </conditionalFormatting>
  <conditionalFormatting sqref="C7">
    <cfRule type="expression" dxfId="0" priority="2" stopIfTrue="1">
      <formula>$AA$6=0</formula>
    </cfRule>
  </conditionalFormatting>
  <dataValidations count="1">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xr:uid="{726770E6-124E-4ED4-AA61-CC607D0071B3}"/>
  </dataValidations>
  <pageMargins left="0.7" right="0.7" top="0.75" bottom="0.75" header="0.3" footer="0.3"/>
  <pageSetup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FA001-A4F2-4C13-BD02-9E1FE934598C}">
  <dimension ref="A1:Q32"/>
  <sheetViews>
    <sheetView view="pageBreakPreview" zoomScaleNormal="100" zoomScaleSheetLayoutView="100" workbookViewId="0">
      <selection activeCell="G18" sqref="G18"/>
    </sheetView>
  </sheetViews>
  <sheetFormatPr defaultRowHeight="12.75" x14ac:dyDescent="0.25"/>
  <cols>
    <col min="1" max="1" width="5.5703125" style="58" customWidth="1"/>
    <col min="2" max="2" width="10.5703125" style="58" customWidth="1"/>
    <col min="3" max="3" width="12.140625" style="58" customWidth="1"/>
    <col min="4" max="4" width="14.7109375" style="58" customWidth="1"/>
    <col min="5" max="5" width="8.5703125" style="49" customWidth="1"/>
    <col min="6" max="6" width="7.28515625" style="49" customWidth="1"/>
    <col min="7" max="7" width="64.85546875" style="49" customWidth="1"/>
    <col min="8" max="8" width="6" style="58" bestFit="1" customWidth="1"/>
    <col min="9" max="9" width="8.5703125" style="58" bestFit="1" customWidth="1"/>
    <col min="10" max="10" width="9" style="58" customWidth="1"/>
    <col min="11" max="12" width="13.5703125" style="58" customWidth="1"/>
    <col min="13" max="13" width="13.5703125" style="58" bestFit="1" customWidth="1"/>
    <col min="14" max="14" width="13.5703125" style="58" customWidth="1"/>
    <col min="15" max="15" width="15" style="58" customWidth="1"/>
    <col min="16" max="16" width="9.140625" style="49"/>
    <col min="17" max="17" width="12.42578125" style="49" bestFit="1" customWidth="1"/>
    <col min="18" max="16384" width="9.140625" style="49"/>
  </cols>
  <sheetData>
    <row r="1" spans="1:15" s="60" customFormat="1" x14ac:dyDescent="0.25">
      <c r="A1" s="143" t="s">
        <v>54</v>
      </c>
      <c r="B1" s="143"/>
      <c r="C1" s="143"/>
      <c r="D1" s="143"/>
      <c r="E1" s="143"/>
      <c r="F1" s="143"/>
      <c r="G1" s="143"/>
      <c r="H1" s="143"/>
      <c r="I1" s="143"/>
      <c r="J1" s="143"/>
      <c r="K1" s="143"/>
      <c r="L1" s="143"/>
      <c r="M1" s="143"/>
      <c r="N1" s="143"/>
      <c r="O1" s="143"/>
    </row>
    <row r="2" spans="1:15" s="60" customFormat="1" x14ac:dyDescent="0.25">
      <c r="A2" s="144" t="s">
        <v>55</v>
      </c>
      <c r="B2" s="144"/>
      <c r="C2" s="144"/>
      <c r="D2" s="144"/>
      <c r="E2" s="144"/>
      <c r="F2" s="144"/>
      <c r="G2" s="144"/>
      <c r="H2" s="144"/>
      <c r="I2" s="144"/>
      <c r="J2" s="144"/>
      <c r="K2" s="144"/>
      <c r="L2" s="144"/>
      <c r="M2" s="144"/>
      <c r="N2" s="144"/>
      <c r="O2" s="144"/>
    </row>
    <row r="3" spans="1:15" s="60" customFormat="1" x14ac:dyDescent="0.25">
      <c r="A3" s="144" t="s">
        <v>56</v>
      </c>
      <c r="B3" s="144"/>
      <c r="C3" s="144"/>
      <c r="D3" s="144"/>
      <c r="E3" s="144"/>
      <c r="F3" s="144"/>
      <c r="G3" s="144"/>
      <c r="H3" s="144"/>
      <c r="I3" s="144"/>
      <c r="J3" s="144"/>
      <c r="K3" s="144"/>
      <c r="L3" s="144"/>
      <c r="M3" s="144"/>
      <c r="N3" s="144"/>
      <c r="O3" s="144"/>
    </row>
    <row r="4" spans="1:15" s="60" customFormat="1" x14ac:dyDescent="0.25">
      <c r="A4" s="145" t="s">
        <v>152</v>
      </c>
      <c r="B4" s="145"/>
      <c r="C4" s="145"/>
      <c r="D4" s="145"/>
      <c r="E4" s="145"/>
      <c r="F4" s="145"/>
      <c r="G4" s="145"/>
      <c r="H4" s="145"/>
      <c r="I4" s="145"/>
      <c r="J4" s="145"/>
      <c r="K4" s="145"/>
      <c r="L4" s="145"/>
      <c r="M4" s="145"/>
      <c r="N4" s="145"/>
      <c r="O4" s="145"/>
    </row>
    <row r="5" spans="1:15" s="60" customFormat="1" x14ac:dyDescent="0.25">
      <c r="A5" s="146" t="s">
        <v>57</v>
      </c>
      <c r="B5" s="147"/>
      <c r="C5" s="147"/>
      <c r="D5" s="147"/>
      <c r="E5" s="147"/>
      <c r="F5" s="147"/>
      <c r="G5" s="147"/>
      <c r="H5" s="147"/>
      <c r="I5" s="147"/>
      <c r="J5" s="147"/>
      <c r="K5" s="147"/>
      <c r="L5" s="147"/>
      <c r="M5" s="147"/>
      <c r="N5" s="147"/>
      <c r="O5" s="147"/>
    </row>
    <row r="6" spans="1:15" s="60" customFormat="1" x14ac:dyDescent="0.25">
      <c r="A6" s="139" t="s">
        <v>58</v>
      </c>
      <c r="B6" s="140"/>
      <c r="C6" s="140"/>
      <c r="D6" s="140"/>
      <c r="E6" s="140"/>
      <c r="F6" s="140"/>
      <c r="G6" s="140"/>
      <c r="H6" s="140"/>
      <c r="I6" s="140"/>
      <c r="J6" s="140"/>
      <c r="K6" s="140"/>
      <c r="L6" s="141"/>
      <c r="M6" s="142" t="s">
        <v>59</v>
      </c>
      <c r="N6" s="142"/>
      <c r="O6" s="142"/>
    </row>
    <row r="7" spans="1:15" s="60" customFormat="1" x14ac:dyDescent="0.25">
      <c r="A7" s="148" t="s">
        <v>60</v>
      </c>
      <c r="B7" s="148"/>
      <c r="C7" s="148"/>
      <c r="D7" s="148"/>
      <c r="E7" s="149"/>
      <c r="F7" s="149"/>
      <c r="G7" s="149"/>
      <c r="H7" s="149"/>
      <c r="I7" s="149"/>
      <c r="J7" s="149"/>
      <c r="K7" s="149"/>
      <c r="L7" s="149"/>
      <c r="M7" s="142" t="s">
        <v>61</v>
      </c>
      <c r="N7" s="142"/>
      <c r="O7" s="142"/>
    </row>
    <row r="8" spans="1:15" s="60" customFormat="1" x14ac:dyDescent="0.25">
      <c r="A8" s="148" t="s">
        <v>62</v>
      </c>
      <c r="B8" s="148"/>
      <c r="C8" s="148"/>
      <c r="D8" s="148"/>
      <c r="E8" s="149"/>
      <c r="F8" s="149"/>
      <c r="G8" s="149"/>
      <c r="H8" s="149"/>
      <c r="I8" s="149"/>
      <c r="J8" s="149"/>
      <c r="K8" s="149"/>
      <c r="L8" s="149"/>
      <c r="M8" s="142" t="s">
        <v>63</v>
      </c>
      <c r="N8" s="142"/>
      <c r="O8" s="142"/>
    </row>
    <row r="9" spans="1:15" s="60" customFormat="1" x14ac:dyDescent="0.25">
      <c r="A9" s="63"/>
      <c r="B9" s="63"/>
      <c r="C9" s="63"/>
      <c r="D9" s="63"/>
      <c r="E9" s="149"/>
      <c r="F9" s="149"/>
      <c r="G9" s="149"/>
      <c r="H9" s="149"/>
      <c r="I9" s="149"/>
      <c r="J9" s="149"/>
      <c r="K9" s="149"/>
      <c r="L9" s="149"/>
      <c r="M9" s="142" t="s">
        <v>64</v>
      </c>
      <c r="N9" s="142"/>
      <c r="O9" s="142"/>
    </row>
    <row r="10" spans="1:15" s="60" customFormat="1" x14ac:dyDescent="0.25">
      <c r="A10" s="64"/>
      <c r="B10" s="64"/>
      <c r="C10" s="64"/>
      <c r="D10" s="64"/>
      <c r="E10" s="149"/>
      <c r="F10" s="149"/>
      <c r="G10" s="149"/>
      <c r="H10" s="149"/>
      <c r="I10" s="149"/>
      <c r="J10" s="149"/>
      <c r="K10" s="149"/>
      <c r="L10" s="149"/>
      <c r="M10" s="142" t="s">
        <v>65</v>
      </c>
      <c r="N10" s="142"/>
      <c r="O10" s="142"/>
    </row>
    <row r="11" spans="1:15" s="60" customFormat="1" x14ac:dyDescent="0.25">
      <c r="A11" s="142"/>
      <c r="B11" s="142"/>
      <c r="C11" s="142"/>
      <c r="D11" s="142"/>
      <c r="E11" s="142"/>
      <c r="F11" s="142"/>
      <c r="G11" s="142"/>
      <c r="H11" s="142"/>
      <c r="I11" s="142"/>
      <c r="J11" s="142"/>
      <c r="K11" s="142"/>
      <c r="L11" s="142"/>
      <c r="M11" s="142" t="s">
        <v>66</v>
      </c>
      <c r="N11" s="142"/>
      <c r="O11" s="142"/>
    </row>
    <row r="12" spans="1:15" s="84" customFormat="1" x14ac:dyDescent="0.25">
      <c r="A12" s="154" t="s">
        <v>153</v>
      </c>
      <c r="B12" s="155"/>
      <c r="C12" s="155"/>
      <c r="D12" s="155"/>
      <c r="E12" s="155"/>
      <c r="F12" s="155"/>
      <c r="G12" s="155"/>
      <c r="H12" s="155"/>
      <c r="I12" s="155"/>
      <c r="J12" s="155"/>
      <c r="K12" s="155"/>
      <c r="L12" s="155"/>
      <c r="M12" s="155"/>
      <c r="N12" s="156"/>
      <c r="O12" s="60"/>
    </row>
    <row r="13" spans="1:15" s="44" customFormat="1" x14ac:dyDescent="0.25">
      <c r="A13" s="65"/>
      <c r="B13" s="66"/>
      <c r="C13" s="62"/>
      <c r="D13" s="66"/>
      <c r="E13" s="66"/>
      <c r="F13" s="66"/>
      <c r="G13" s="66"/>
      <c r="H13" s="66"/>
      <c r="I13" s="66"/>
      <c r="J13" s="66"/>
      <c r="K13" s="66"/>
      <c r="L13" s="66"/>
      <c r="M13" s="66"/>
      <c r="N13" s="66"/>
      <c r="O13" s="66"/>
    </row>
    <row r="14" spans="1:15" s="45" customFormat="1" x14ac:dyDescent="0.25">
      <c r="A14" s="150" t="s">
        <v>67</v>
      </c>
      <c r="B14" s="150" t="s">
        <v>108</v>
      </c>
      <c r="C14" s="67" t="s">
        <v>70</v>
      </c>
      <c r="D14" s="157" t="s">
        <v>71</v>
      </c>
      <c r="E14" s="159" t="s">
        <v>72</v>
      </c>
      <c r="F14" s="160"/>
      <c r="G14" s="150" t="s">
        <v>109</v>
      </c>
      <c r="H14" s="150" t="s">
        <v>74</v>
      </c>
      <c r="I14" s="150" t="s">
        <v>75</v>
      </c>
      <c r="J14" s="150" t="s">
        <v>76</v>
      </c>
      <c r="K14" s="150" t="s">
        <v>110</v>
      </c>
      <c r="L14" s="150" t="s">
        <v>111</v>
      </c>
      <c r="M14" s="150" t="s">
        <v>112</v>
      </c>
      <c r="N14" s="150" t="s">
        <v>113</v>
      </c>
      <c r="O14" s="150" t="s">
        <v>114</v>
      </c>
    </row>
    <row r="15" spans="1:15" s="46" customFormat="1" ht="38.25" x14ac:dyDescent="0.25">
      <c r="A15" s="151"/>
      <c r="B15" s="151"/>
      <c r="C15" s="67" t="s">
        <v>79</v>
      </c>
      <c r="D15" s="158"/>
      <c r="E15" s="161"/>
      <c r="F15" s="162"/>
      <c r="G15" s="151"/>
      <c r="H15" s="151"/>
      <c r="I15" s="151"/>
      <c r="J15" s="151"/>
      <c r="K15" s="151"/>
      <c r="L15" s="151"/>
      <c r="M15" s="151"/>
      <c r="N15" s="151"/>
      <c r="O15" s="151"/>
    </row>
    <row r="16" spans="1:15" x14ac:dyDescent="0.25">
      <c r="A16" s="50"/>
      <c r="B16" s="47"/>
      <c r="C16" s="50"/>
      <c r="D16" s="50"/>
      <c r="E16" s="48"/>
      <c r="F16" s="48"/>
      <c r="G16" s="68" t="s">
        <v>115</v>
      </c>
      <c r="H16" s="74"/>
      <c r="I16" s="74"/>
      <c r="J16" s="74"/>
      <c r="K16" s="51"/>
      <c r="L16" s="51"/>
      <c r="M16" s="51"/>
      <c r="N16" s="51"/>
      <c r="O16" s="51"/>
    </row>
    <row r="17" spans="1:17" ht="25.5" x14ac:dyDescent="0.25">
      <c r="A17" s="152" t="s">
        <v>116</v>
      </c>
      <c r="B17" s="50"/>
      <c r="C17" s="51"/>
      <c r="D17" s="51"/>
      <c r="E17" s="51"/>
      <c r="F17" s="48"/>
      <c r="G17" s="121" t="s">
        <v>142</v>
      </c>
      <c r="H17" s="52"/>
      <c r="I17" s="53"/>
      <c r="J17" s="51"/>
      <c r="K17" s="51"/>
      <c r="L17" s="51"/>
      <c r="M17" s="51"/>
      <c r="N17" s="51"/>
      <c r="O17" s="51"/>
    </row>
    <row r="18" spans="1:17" x14ac:dyDescent="0.25">
      <c r="A18" s="153"/>
      <c r="B18" s="50" t="s">
        <v>135</v>
      </c>
      <c r="C18" s="51" t="s">
        <v>136</v>
      </c>
      <c r="D18" s="55"/>
      <c r="E18" s="56">
        <v>0.18</v>
      </c>
      <c r="F18" s="57"/>
      <c r="G18" s="121" t="s">
        <v>143</v>
      </c>
      <c r="H18" s="52" t="s">
        <v>126</v>
      </c>
      <c r="I18" s="53">
        <v>34.130000000000003</v>
      </c>
      <c r="J18" s="51">
        <v>353.24</v>
      </c>
      <c r="K18" s="69">
        <v>0.18</v>
      </c>
      <c r="L18" s="69">
        <f>J18/(1+K18)</f>
        <v>299.35593220338984</v>
      </c>
      <c r="M18" s="75">
        <f>I18*L18</f>
        <v>10217.017966101695</v>
      </c>
      <c r="N18" s="70">
        <f>IF(ISBLANK(F18),E18*M18,F18*M18)</f>
        <v>1839.063233898305</v>
      </c>
      <c r="O18" s="69">
        <f>M18+N18</f>
        <v>12056.081200000001</v>
      </c>
    </row>
    <row r="19" spans="1:17" ht="38.25" x14ac:dyDescent="0.25">
      <c r="A19" s="54" t="s">
        <v>127</v>
      </c>
      <c r="B19" s="50" t="s">
        <v>132</v>
      </c>
      <c r="C19" s="51">
        <v>995476</v>
      </c>
      <c r="D19" s="55"/>
      <c r="E19" s="56">
        <v>0.18</v>
      </c>
      <c r="F19" s="57"/>
      <c r="G19" s="121" t="s">
        <v>144</v>
      </c>
      <c r="H19" s="52" t="s">
        <v>129</v>
      </c>
      <c r="I19" s="53">
        <v>1530</v>
      </c>
      <c r="J19" s="51">
        <v>117.35</v>
      </c>
      <c r="K19" s="69">
        <v>0.18</v>
      </c>
      <c r="L19" s="69">
        <f>J19/(1+K19)</f>
        <v>99.449152542372886</v>
      </c>
      <c r="M19" s="75">
        <f>I19*L19</f>
        <v>152157.20338983051</v>
      </c>
      <c r="N19" s="70">
        <f>IF(ISBLANK(F19),E19*M19,F19*M19)</f>
        <v>27388.296610169491</v>
      </c>
      <c r="O19" s="69">
        <f>M19+N19</f>
        <v>179545.5</v>
      </c>
    </row>
    <row r="20" spans="1:17" ht="38.25" x14ac:dyDescent="0.25">
      <c r="A20" s="152" t="s">
        <v>117</v>
      </c>
      <c r="B20" s="50"/>
      <c r="C20" s="51"/>
      <c r="D20" s="56"/>
      <c r="E20" s="56"/>
      <c r="F20" s="56"/>
      <c r="G20" s="121" t="s">
        <v>145</v>
      </c>
      <c r="H20" s="52"/>
      <c r="I20" s="53"/>
      <c r="J20" s="51"/>
      <c r="K20" s="69"/>
      <c r="L20" s="69"/>
      <c r="M20" s="75"/>
      <c r="N20" s="70"/>
      <c r="O20" s="69"/>
    </row>
    <row r="21" spans="1:17" ht="25.5" x14ac:dyDescent="0.25">
      <c r="A21" s="153"/>
      <c r="B21" s="50" t="s">
        <v>130</v>
      </c>
      <c r="C21" s="51">
        <v>995476</v>
      </c>
      <c r="D21" s="55"/>
      <c r="E21" s="56">
        <v>0.18</v>
      </c>
      <c r="F21" s="57"/>
      <c r="G21" s="121" t="s">
        <v>146</v>
      </c>
      <c r="H21" s="52" t="s">
        <v>129</v>
      </c>
      <c r="I21" s="53">
        <v>32580.92</v>
      </c>
      <c r="J21" s="51">
        <v>172.6</v>
      </c>
      <c r="K21" s="69">
        <v>0.18</v>
      </c>
      <c r="L21" s="69">
        <f>J21/(1+K21)</f>
        <v>146.27118644067798</v>
      </c>
      <c r="M21" s="75">
        <f>I21*L21</f>
        <v>4765649.8237288138</v>
      </c>
      <c r="N21" s="70">
        <f>IF(ISBLANK(F21),E21*M21,F21*M21)</f>
        <v>857816.96827118646</v>
      </c>
      <c r="O21" s="69">
        <f>M21+N21</f>
        <v>5623466.7920000004</v>
      </c>
    </row>
    <row r="22" spans="1:17" ht="25.5" x14ac:dyDescent="0.25">
      <c r="A22" s="152" t="s">
        <v>128</v>
      </c>
      <c r="B22" s="50"/>
      <c r="C22" s="51"/>
      <c r="D22" s="51"/>
      <c r="E22" s="51"/>
      <c r="F22" s="48"/>
      <c r="G22" s="121" t="s">
        <v>147</v>
      </c>
      <c r="H22" s="52"/>
      <c r="I22" s="53"/>
      <c r="J22" s="51"/>
      <c r="K22" s="51"/>
      <c r="L22" s="51"/>
      <c r="M22" s="51"/>
      <c r="N22" s="51"/>
      <c r="O22" s="51"/>
    </row>
    <row r="23" spans="1:17" x14ac:dyDescent="0.25">
      <c r="A23" s="153"/>
      <c r="B23" s="50" t="s">
        <v>125</v>
      </c>
      <c r="C23" s="51">
        <v>995473</v>
      </c>
      <c r="D23" s="55"/>
      <c r="E23" s="56">
        <v>0.18</v>
      </c>
      <c r="F23" s="57"/>
      <c r="G23" s="121" t="s">
        <v>148</v>
      </c>
      <c r="H23" s="52" t="s">
        <v>123</v>
      </c>
      <c r="I23" s="53">
        <v>562</v>
      </c>
      <c r="J23" s="51">
        <v>140.25</v>
      </c>
      <c r="K23" s="69">
        <v>0.18</v>
      </c>
      <c r="L23" s="69">
        <f>J23/(1+K23)</f>
        <v>118.85593220338984</v>
      </c>
      <c r="M23" s="75">
        <f>I23*L23</f>
        <v>66797.03389830509</v>
      </c>
      <c r="N23" s="70">
        <f>IF(ISBLANK(F23),E23*M23,F23*M23)</f>
        <v>12023.466101694916</v>
      </c>
      <c r="O23" s="69">
        <f>M23+N23</f>
        <v>78820.5</v>
      </c>
    </row>
    <row r="24" spans="1:17" x14ac:dyDescent="0.25">
      <c r="A24" s="51"/>
      <c r="B24" s="71"/>
      <c r="C24" s="163" t="s">
        <v>118</v>
      </c>
      <c r="D24" s="164"/>
      <c r="E24" s="164"/>
      <c r="F24" s="164"/>
      <c r="G24" s="164"/>
      <c r="H24" s="164"/>
      <c r="I24" s="164"/>
      <c r="J24" s="164"/>
      <c r="K24" s="164"/>
      <c r="L24" s="82"/>
      <c r="M24" s="83">
        <f>SUM(M18:M23)</f>
        <v>4994821.0789830508</v>
      </c>
      <c r="N24" s="83">
        <f>SUM(N18:N23)</f>
        <v>899067.79421694926</v>
      </c>
      <c r="O24" s="83">
        <f>SUM(O18:O23)</f>
        <v>5893888.8732000003</v>
      </c>
    </row>
    <row r="25" spans="1:17" ht="21.75" customHeight="1" x14ac:dyDescent="0.25">
      <c r="A25" s="51"/>
      <c r="B25" s="51"/>
      <c r="C25" s="189" t="s">
        <v>119</v>
      </c>
      <c r="D25" s="190"/>
      <c r="E25" s="190"/>
      <c r="F25" s="190"/>
      <c r="G25" s="190"/>
      <c r="H25" s="190"/>
      <c r="I25" s="190"/>
      <c r="J25" s="190"/>
      <c r="K25" s="191"/>
      <c r="L25" s="67"/>
      <c r="M25" s="77"/>
      <c r="N25" s="72">
        <f>M25</f>
        <v>0</v>
      </c>
      <c r="O25" s="76"/>
    </row>
    <row r="26" spans="1:17" x14ac:dyDescent="0.25">
      <c r="A26" s="51"/>
      <c r="B26" s="51"/>
      <c r="C26" s="51"/>
      <c r="D26" s="51"/>
      <c r="E26" s="48"/>
      <c r="F26" s="48"/>
      <c r="G26" s="48"/>
      <c r="H26" s="51"/>
      <c r="I26" s="51"/>
      <c r="J26" s="51"/>
      <c r="K26" s="76" t="s">
        <v>120</v>
      </c>
      <c r="L26" s="76"/>
      <c r="M26" s="78">
        <f>M25*M24</f>
        <v>0</v>
      </c>
      <c r="N26" s="78">
        <f>N25*N24</f>
        <v>0</v>
      </c>
      <c r="O26" s="76"/>
    </row>
    <row r="27" spans="1:17" x14ac:dyDescent="0.25">
      <c r="A27" s="51"/>
      <c r="B27" s="51"/>
      <c r="C27" s="51"/>
      <c r="D27" s="51"/>
      <c r="E27" s="48"/>
      <c r="F27" s="48"/>
      <c r="G27" s="48"/>
      <c r="H27" s="51"/>
      <c r="I27" s="51"/>
      <c r="J27" s="51"/>
      <c r="K27" s="76" t="s">
        <v>121</v>
      </c>
      <c r="L27" s="76"/>
      <c r="M27" s="79">
        <f>M24+M26</f>
        <v>4994821.0789830508</v>
      </c>
      <c r="N27" s="64"/>
      <c r="O27" s="76"/>
    </row>
    <row r="28" spans="1:17" x14ac:dyDescent="0.25">
      <c r="A28" s="51"/>
      <c r="B28" s="51"/>
      <c r="C28" s="51"/>
      <c r="D28" s="51"/>
      <c r="E28" s="48"/>
      <c r="F28" s="48"/>
      <c r="G28" s="48"/>
      <c r="H28" s="51"/>
      <c r="I28" s="51"/>
      <c r="J28" s="51"/>
      <c r="K28" s="80" t="s">
        <v>122</v>
      </c>
      <c r="L28" s="80"/>
      <c r="M28" s="81"/>
      <c r="N28" s="79">
        <f>N26+N24</f>
        <v>899067.79421694926</v>
      </c>
      <c r="O28" s="80"/>
    </row>
    <row r="29" spans="1:17" x14ac:dyDescent="0.25">
      <c r="Q29" s="59"/>
    </row>
    <row r="30" spans="1:17" x14ac:dyDescent="0.25">
      <c r="A30" s="165" t="s">
        <v>83</v>
      </c>
      <c r="B30" s="165"/>
      <c r="C30" s="165"/>
      <c r="D30" s="165"/>
      <c r="E30" s="165"/>
      <c r="F30" s="165"/>
      <c r="G30" s="165"/>
      <c r="H30" s="45"/>
      <c r="I30" s="45"/>
      <c r="J30" s="45"/>
      <c r="K30" s="45"/>
      <c r="L30" s="45"/>
      <c r="M30" s="45"/>
      <c r="N30" s="45"/>
      <c r="O30" s="45"/>
    </row>
    <row r="31" spans="1:17" x14ac:dyDescent="0.25">
      <c r="A31" s="45" t="s">
        <v>85</v>
      </c>
      <c r="B31" s="45"/>
      <c r="C31" s="44"/>
      <c r="D31" s="44"/>
      <c r="E31" s="44"/>
      <c r="F31" s="44"/>
      <c r="G31" s="44"/>
      <c r="H31" s="45"/>
      <c r="I31" s="45"/>
      <c r="J31" s="45"/>
      <c r="K31" s="45"/>
      <c r="L31" s="45"/>
      <c r="M31" s="45" t="s">
        <v>84</v>
      </c>
      <c r="N31" s="45"/>
      <c r="O31" s="45"/>
    </row>
    <row r="32" spans="1:17" x14ac:dyDescent="0.25">
      <c r="A32" s="45" t="s">
        <v>87</v>
      </c>
      <c r="B32" s="45"/>
      <c r="C32" s="44"/>
      <c r="D32" s="44"/>
      <c r="E32" s="44"/>
      <c r="F32" s="44"/>
      <c r="G32" s="44"/>
      <c r="H32" s="45"/>
      <c r="I32" s="45"/>
      <c r="J32" s="45"/>
      <c r="K32" s="45"/>
      <c r="L32" s="45"/>
      <c r="M32" s="45" t="s">
        <v>86</v>
      </c>
      <c r="N32" s="45"/>
      <c r="O32" s="45"/>
    </row>
  </sheetData>
  <sheetProtection algorithmName="SHA-512" hashValue="/FBiuECTaeBwYLqFhttAj/mBULWdcYszbUK6czHNtajWPalwH5JEy5+mOsBbMwGP426nZQqWdl9Xxo4p0+zY/g==" saltValue="8521CIGeWczseOD68NpdcA==" spinCount="100000" sheet="1" objects="1" scenarios="1"/>
  <mergeCells count="39">
    <mergeCell ref="C24:K24"/>
    <mergeCell ref="A30:G30"/>
    <mergeCell ref="L14:L15"/>
    <mergeCell ref="M14:M15"/>
    <mergeCell ref="N14:N15"/>
    <mergeCell ref="A20:A21"/>
    <mergeCell ref="C25:K25"/>
    <mergeCell ref="O14:O15"/>
    <mergeCell ref="A17:A18"/>
    <mergeCell ref="A22:A23"/>
    <mergeCell ref="A12:N12"/>
    <mergeCell ref="A14:A15"/>
    <mergeCell ref="B14:B15"/>
    <mergeCell ref="D14:D15"/>
    <mergeCell ref="E14:F15"/>
    <mergeCell ref="G14:G15"/>
    <mergeCell ref="H14:H15"/>
    <mergeCell ref="I14:I15"/>
    <mergeCell ref="J14:J15"/>
    <mergeCell ref="K14:K15"/>
    <mergeCell ref="E9:L9"/>
    <mergeCell ref="M9:O9"/>
    <mergeCell ref="E10:L10"/>
    <mergeCell ref="M10:O10"/>
    <mergeCell ref="A11:L11"/>
    <mergeCell ref="M11:O11"/>
    <mergeCell ref="A7:D7"/>
    <mergeCell ref="E7:L7"/>
    <mergeCell ref="M7:O7"/>
    <mergeCell ref="A8:D8"/>
    <mergeCell ref="E8:L8"/>
    <mergeCell ref="M8:O8"/>
    <mergeCell ref="A6:L6"/>
    <mergeCell ref="M6:O6"/>
    <mergeCell ref="A1:O1"/>
    <mergeCell ref="A2:O2"/>
    <mergeCell ref="A3:O3"/>
    <mergeCell ref="A4:O4"/>
    <mergeCell ref="A5:O5"/>
  </mergeCells>
  <dataValidations count="1">
    <dataValidation allowBlank="1" showInputMessage="1" showErrorMessage="1" prompt="Please Enter Percentage" sqref="M25" xr:uid="{6F279067-BE22-48F7-98FE-863BB69583E4}"/>
  </dataValidations>
  <pageMargins left="0.7" right="0.7" top="0.75" bottom="0.7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726D-299B-46A7-980D-4EA2089C2552}">
  <dimension ref="A1:M28"/>
  <sheetViews>
    <sheetView view="pageBreakPreview" zoomScale="115" zoomScaleNormal="115" zoomScaleSheetLayoutView="115" workbookViewId="0">
      <selection activeCell="D7" sqref="D7:K7"/>
    </sheetView>
  </sheetViews>
  <sheetFormatPr defaultRowHeight="12.75" x14ac:dyDescent="0.25"/>
  <cols>
    <col min="1" max="1" width="9.28515625" style="84" bestFit="1" customWidth="1"/>
    <col min="2" max="2" width="9.140625" style="84"/>
    <col min="3" max="3" width="16" style="84" customWidth="1"/>
    <col min="4" max="4" width="9.28515625" style="84" bestFit="1" customWidth="1"/>
    <col min="5" max="5" width="9.140625" style="84"/>
    <col min="6" max="6" width="9.28515625" style="60" bestFit="1" customWidth="1"/>
    <col min="7" max="7" width="9.140625" style="84"/>
    <col min="8" max="8" width="66.7109375" style="84" customWidth="1"/>
    <col min="9" max="9" width="9.140625" style="60"/>
    <col min="10" max="10" width="9.85546875" style="60" bestFit="1" customWidth="1"/>
    <col min="11" max="11" width="9.28515625" style="60" bestFit="1" customWidth="1"/>
    <col min="12" max="12" width="10.5703125" style="60" customWidth="1"/>
    <col min="13" max="13" width="14" style="60" bestFit="1" customWidth="1"/>
    <col min="14" max="16384" width="9.140625" style="84"/>
  </cols>
  <sheetData>
    <row r="1" spans="1:13" s="60" customFormat="1" x14ac:dyDescent="0.25">
      <c r="A1" s="143" t="s">
        <v>54</v>
      </c>
      <c r="B1" s="143"/>
      <c r="C1" s="143"/>
      <c r="D1" s="143"/>
      <c r="E1" s="143"/>
      <c r="F1" s="143"/>
      <c r="G1" s="143"/>
      <c r="H1" s="143"/>
      <c r="I1" s="143"/>
      <c r="J1" s="143"/>
      <c r="K1" s="143"/>
      <c r="L1" s="143"/>
      <c r="M1" s="143"/>
    </row>
    <row r="2" spans="1:13" s="60" customFormat="1" x14ac:dyDescent="0.25">
      <c r="A2" s="144" t="s">
        <v>55</v>
      </c>
      <c r="B2" s="144"/>
      <c r="C2" s="144"/>
      <c r="D2" s="144"/>
      <c r="E2" s="144"/>
      <c r="F2" s="144"/>
      <c r="G2" s="144"/>
      <c r="H2" s="144"/>
      <c r="I2" s="144"/>
      <c r="J2" s="144"/>
      <c r="K2" s="144"/>
      <c r="L2" s="144"/>
      <c r="M2" s="144"/>
    </row>
    <row r="3" spans="1:13" s="60" customFormat="1" x14ac:dyDescent="0.25">
      <c r="A3" s="144" t="s">
        <v>56</v>
      </c>
      <c r="B3" s="144"/>
      <c r="C3" s="144"/>
      <c r="D3" s="144"/>
      <c r="E3" s="144"/>
      <c r="F3" s="144"/>
      <c r="G3" s="144"/>
      <c r="H3" s="144"/>
      <c r="I3" s="144"/>
      <c r="J3" s="144"/>
      <c r="K3" s="144"/>
      <c r="L3" s="144"/>
      <c r="M3" s="144"/>
    </row>
    <row r="4" spans="1:13" s="60" customFormat="1" x14ac:dyDescent="0.25">
      <c r="A4" s="145" t="s">
        <v>154</v>
      </c>
      <c r="B4" s="145"/>
      <c r="C4" s="145"/>
      <c r="D4" s="145"/>
      <c r="E4" s="145"/>
      <c r="F4" s="145"/>
      <c r="G4" s="145"/>
      <c r="H4" s="145"/>
      <c r="I4" s="145"/>
      <c r="J4" s="145"/>
      <c r="K4" s="145"/>
      <c r="L4" s="145"/>
      <c r="M4" s="145"/>
    </row>
    <row r="5" spans="1:13" s="60" customFormat="1" x14ac:dyDescent="0.25">
      <c r="A5" s="146" t="s">
        <v>57</v>
      </c>
      <c r="B5" s="147"/>
      <c r="C5" s="147"/>
      <c r="D5" s="147"/>
      <c r="E5" s="147"/>
      <c r="F5" s="147"/>
      <c r="G5" s="147"/>
      <c r="H5" s="147"/>
      <c r="I5" s="147"/>
      <c r="J5" s="147"/>
      <c r="K5" s="147"/>
      <c r="L5" s="147"/>
      <c r="M5" s="147"/>
    </row>
    <row r="6" spans="1:13" s="60" customFormat="1" x14ac:dyDescent="0.25">
      <c r="A6" s="139" t="s">
        <v>58</v>
      </c>
      <c r="B6" s="140"/>
      <c r="C6" s="140"/>
      <c r="D6" s="140"/>
      <c r="E6" s="140"/>
      <c r="F6" s="140"/>
      <c r="G6" s="140"/>
      <c r="H6" s="140"/>
      <c r="I6" s="140"/>
      <c r="J6" s="140"/>
      <c r="K6" s="141"/>
      <c r="L6" s="142" t="s">
        <v>59</v>
      </c>
      <c r="M6" s="142"/>
    </row>
    <row r="7" spans="1:13" s="60" customFormat="1" x14ac:dyDescent="0.25">
      <c r="A7" s="148" t="s">
        <v>60</v>
      </c>
      <c r="B7" s="148"/>
      <c r="C7" s="148"/>
      <c r="D7" s="149"/>
      <c r="E7" s="149"/>
      <c r="F7" s="149"/>
      <c r="G7" s="149"/>
      <c r="H7" s="149"/>
      <c r="I7" s="149"/>
      <c r="J7" s="149"/>
      <c r="K7" s="149"/>
      <c r="L7" s="142" t="s">
        <v>61</v>
      </c>
      <c r="M7" s="142"/>
    </row>
    <row r="8" spans="1:13" s="60" customFormat="1" x14ac:dyDescent="0.25">
      <c r="A8" s="148" t="s">
        <v>62</v>
      </c>
      <c r="B8" s="148"/>
      <c r="C8" s="148"/>
      <c r="D8" s="149"/>
      <c r="E8" s="149"/>
      <c r="F8" s="149"/>
      <c r="G8" s="149"/>
      <c r="H8" s="149"/>
      <c r="I8" s="149"/>
      <c r="J8" s="149"/>
      <c r="K8" s="149"/>
      <c r="L8" s="142" t="s">
        <v>63</v>
      </c>
      <c r="M8" s="142"/>
    </row>
    <row r="9" spans="1:13" s="60" customFormat="1" x14ac:dyDescent="0.25">
      <c r="A9" s="63"/>
      <c r="B9" s="63"/>
      <c r="C9" s="63"/>
      <c r="D9" s="149"/>
      <c r="E9" s="149"/>
      <c r="F9" s="149"/>
      <c r="G9" s="149"/>
      <c r="H9" s="149"/>
      <c r="I9" s="149"/>
      <c r="J9" s="149"/>
      <c r="K9" s="149"/>
      <c r="L9" s="142" t="s">
        <v>64</v>
      </c>
      <c r="M9" s="142"/>
    </row>
    <row r="10" spans="1:13" s="60" customFormat="1" x14ac:dyDescent="0.25">
      <c r="A10" s="64"/>
      <c r="B10" s="64"/>
      <c r="C10" s="64"/>
      <c r="D10" s="149"/>
      <c r="E10" s="149"/>
      <c r="F10" s="149"/>
      <c r="G10" s="149"/>
      <c r="H10" s="149"/>
      <c r="I10" s="149"/>
      <c r="J10" s="149"/>
      <c r="K10" s="149"/>
      <c r="L10" s="142" t="s">
        <v>65</v>
      </c>
      <c r="M10" s="142"/>
    </row>
    <row r="11" spans="1:13" s="60" customFormat="1" x14ac:dyDescent="0.25">
      <c r="A11" s="142"/>
      <c r="B11" s="142"/>
      <c r="C11" s="142"/>
      <c r="D11" s="142"/>
      <c r="E11" s="142"/>
      <c r="F11" s="142"/>
      <c r="G11" s="142"/>
      <c r="H11" s="142"/>
      <c r="I11" s="142"/>
      <c r="J11" s="142"/>
      <c r="K11" s="142"/>
      <c r="L11" s="142" t="s">
        <v>66</v>
      </c>
      <c r="M11" s="142"/>
    </row>
    <row r="12" spans="1:13" x14ac:dyDescent="0.25">
      <c r="A12" s="166" t="s">
        <v>155</v>
      </c>
      <c r="B12" s="166"/>
      <c r="C12" s="166"/>
      <c r="D12" s="166"/>
      <c r="E12" s="166"/>
      <c r="F12" s="166"/>
      <c r="G12" s="166"/>
      <c r="H12" s="166"/>
      <c r="I12" s="166"/>
      <c r="J12" s="166"/>
      <c r="K12" s="166"/>
      <c r="L12" s="166"/>
      <c r="M12" s="166"/>
    </row>
    <row r="13" spans="1:13" s="85" customFormat="1" x14ac:dyDescent="0.25">
      <c r="A13" s="73"/>
      <c r="B13" s="169"/>
      <c r="C13" s="169"/>
      <c r="D13" s="73"/>
      <c r="E13" s="73"/>
      <c r="F13" s="142"/>
      <c r="G13" s="142"/>
      <c r="H13" s="73"/>
      <c r="I13" s="81"/>
      <c r="J13" s="170"/>
      <c r="K13" s="170"/>
      <c r="L13" s="170"/>
      <c r="M13" s="81"/>
    </row>
    <row r="14" spans="1:13" s="86" customFormat="1" x14ac:dyDescent="0.25">
      <c r="A14" s="166" t="s">
        <v>67</v>
      </c>
      <c r="B14" s="166" t="s">
        <v>68</v>
      </c>
      <c r="C14" s="166" t="s">
        <v>69</v>
      </c>
      <c r="D14" s="67" t="s">
        <v>70</v>
      </c>
      <c r="E14" s="167" t="s">
        <v>71</v>
      </c>
      <c r="F14" s="167" t="s">
        <v>72</v>
      </c>
      <c r="G14" s="167"/>
      <c r="H14" s="166" t="s">
        <v>73</v>
      </c>
      <c r="I14" s="166" t="s">
        <v>74</v>
      </c>
      <c r="J14" s="166" t="s">
        <v>75</v>
      </c>
      <c r="K14" s="166" t="s">
        <v>76</v>
      </c>
      <c r="L14" s="166" t="s">
        <v>77</v>
      </c>
      <c r="M14" s="166" t="s">
        <v>78</v>
      </c>
    </row>
    <row r="15" spans="1:13" s="86" customFormat="1" ht="38.25" x14ac:dyDescent="0.25">
      <c r="A15" s="166"/>
      <c r="B15" s="166"/>
      <c r="C15" s="166"/>
      <c r="D15" s="67" t="s">
        <v>79</v>
      </c>
      <c r="E15" s="167"/>
      <c r="F15" s="167"/>
      <c r="G15" s="167"/>
      <c r="H15" s="166"/>
      <c r="I15" s="166"/>
      <c r="J15" s="166"/>
      <c r="K15" s="166"/>
      <c r="L15" s="166"/>
      <c r="M15" s="166"/>
    </row>
    <row r="16" spans="1:13" s="85" customFormat="1" x14ac:dyDescent="0.25">
      <c r="A16" s="81"/>
      <c r="B16" s="81"/>
      <c r="C16" s="81"/>
      <c r="D16" s="67"/>
      <c r="E16" s="67"/>
      <c r="F16" s="167"/>
      <c r="G16" s="167"/>
      <c r="H16" s="168" t="s">
        <v>149</v>
      </c>
      <c r="I16" s="168"/>
      <c r="J16" s="64"/>
      <c r="K16" s="64"/>
      <c r="L16" s="64"/>
      <c r="M16" s="64"/>
    </row>
    <row r="17" spans="1:13" ht="63.75" x14ac:dyDescent="0.25">
      <c r="A17" s="87">
        <v>1</v>
      </c>
      <c r="B17" s="88" t="s">
        <v>131</v>
      </c>
      <c r="C17" s="88" t="s">
        <v>80</v>
      </c>
      <c r="D17" s="88">
        <v>995428</v>
      </c>
      <c r="E17" s="89"/>
      <c r="F17" s="90">
        <f t="shared" ref="F17" si="0">IF(D17&gt;0,18%,0)</f>
        <v>0.18</v>
      </c>
      <c r="G17" s="91"/>
      <c r="H17" s="1" t="s">
        <v>124</v>
      </c>
      <c r="I17" s="92" t="s">
        <v>81</v>
      </c>
      <c r="J17" s="93">
        <v>56.2</v>
      </c>
      <c r="K17" s="94"/>
      <c r="L17" s="87">
        <f t="shared" ref="L17" si="1">K17*J17</f>
        <v>0</v>
      </c>
      <c r="M17" s="87">
        <f t="shared" ref="M17" si="2">IF(ISBLANK(G17),F17*L17,G17*L17)</f>
        <v>0</v>
      </c>
    </row>
    <row r="18" spans="1:13" s="85" customFormat="1" x14ac:dyDescent="0.25">
      <c r="A18" s="95"/>
      <c r="B18" s="95"/>
      <c r="C18" s="95"/>
      <c r="D18" s="95"/>
      <c r="E18" s="95"/>
      <c r="F18" s="96"/>
      <c r="G18" s="95"/>
      <c r="H18" s="163" t="s">
        <v>82</v>
      </c>
      <c r="I18" s="164"/>
      <c r="J18" s="164"/>
      <c r="K18" s="171"/>
      <c r="L18" s="83">
        <f>SUM(L17:L17)</f>
        <v>0</v>
      </c>
      <c r="M18" s="97">
        <f>SUM(M17:M17)</f>
        <v>0</v>
      </c>
    </row>
    <row r="19" spans="1:13" s="85" customFormat="1" x14ac:dyDescent="0.25">
      <c r="F19" s="86"/>
      <c r="I19" s="45"/>
      <c r="J19" s="86"/>
      <c r="K19" s="86"/>
      <c r="L19" s="86"/>
      <c r="M19" s="86"/>
    </row>
    <row r="20" spans="1:13" s="85" customFormat="1" x14ac:dyDescent="0.25">
      <c r="F20" s="86"/>
      <c r="I20" s="45"/>
      <c r="J20" s="86"/>
      <c r="K20" s="86"/>
      <c r="L20" s="86"/>
      <c r="M20" s="86"/>
    </row>
    <row r="21" spans="1:13" s="85" customFormat="1" x14ac:dyDescent="0.25">
      <c r="A21" s="85" t="s">
        <v>83</v>
      </c>
      <c r="F21" s="86"/>
      <c r="I21" s="45"/>
      <c r="J21" s="86"/>
      <c r="K21" s="86"/>
      <c r="L21" s="86"/>
      <c r="M21" s="86"/>
    </row>
    <row r="22" spans="1:13" s="85" customFormat="1" x14ac:dyDescent="0.25">
      <c r="F22" s="86"/>
      <c r="I22" s="45"/>
      <c r="J22" s="86"/>
      <c r="K22" s="86"/>
      <c r="L22" s="86"/>
      <c r="M22" s="86"/>
    </row>
    <row r="23" spans="1:13" s="85" customFormat="1" x14ac:dyDescent="0.25">
      <c r="F23" s="86"/>
      <c r="I23" s="45"/>
      <c r="J23" s="86"/>
      <c r="K23" s="86"/>
      <c r="L23" s="86"/>
      <c r="M23" s="86"/>
    </row>
    <row r="24" spans="1:13" s="85" customFormat="1" x14ac:dyDescent="0.25">
      <c r="F24" s="86"/>
      <c r="I24" s="45"/>
      <c r="J24" s="86"/>
      <c r="K24" s="86"/>
      <c r="L24" s="86"/>
      <c r="M24" s="86"/>
    </row>
    <row r="25" spans="1:13" s="85" customFormat="1" x14ac:dyDescent="0.25">
      <c r="F25" s="86"/>
      <c r="I25" s="45"/>
      <c r="J25" s="86"/>
      <c r="K25" s="86"/>
      <c r="L25" s="86"/>
      <c r="M25" s="86"/>
    </row>
    <row r="26" spans="1:13" s="85" customFormat="1" x14ac:dyDescent="0.25">
      <c r="F26" s="86"/>
      <c r="I26" s="45"/>
      <c r="J26" s="45"/>
      <c r="K26" s="45" t="s">
        <v>84</v>
      </c>
      <c r="L26" s="122">
        <v>0</v>
      </c>
      <c r="M26" s="86"/>
    </row>
    <row r="27" spans="1:13" s="85" customFormat="1" x14ac:dyDescent="0.25">
      <c r="A27" s="98" t="s">
        <v>85</v>
      </c>
      <c r="B27" s="99"/>
      <c r="F27" s="86"/>
      <c r="I27" s="45"/>
      <c r="J27" s="45"/>
      <c r="K27" s="45" t="s">
        <v>86</v>
      </c>
      <c r="L27" s="122">
        <v>0</v>
      </c>
      <c r="M27" s="86"/>
    </row>
    <row r="28" spans="1:13" s="85" customFormat="1" x14ac:dyDescent="0.25">
      <c r="A28" s="98" t="s">
        <v>87</v>
      </c>
      <c r="B28" s="60"/>
      <c r="F28" s="86"/>
      <c r="I28" s="45"/>
      <c r="J28" s="86"/>
      <c r="K28" s="86"/>
      <c r="L28" s="86"/>
      <c r="M28" s="86"/>
    </row>
  </sheetData>
  <sheetProtection algorithmName="SHA-512" hashValue="bfrNBIfWJxadbmuz1U9WxCWuIQHTR5EhIPmly4TF8mVHC0sEZmMpHU0XBbon1S+vwZdFrBKBaJ7ZdGA9JGv+TQ==" saltValue="LytRpRXPR+xz5z/DV3/GOw==" spinCount="100000" sheet="1" objects="1" scenarios="1"/>
  <mergeCells count="37">
    <mergeCell ref="H18:K18"/>
    <mergeCell ref="I14:I15"/>
    <mergeCell ref="J14:J15"/>
    <mergeCell ref="K14:K15"/>
    <mergeCell ref="L14:L15"/>
    <mergeCell ref="M14:M15"/>
    <mergeCell ref="F16:G16"/>
    <mergeCell ref="H16:I16"/>
    <mergeCell ref="A12:M12"/>
    <mergeCell ref="B13:C13"/>
    <mergeCell ref="F13:G13"/>
    <mergeCell ref="J13:L13"/>
    <mergeCell ref="A14:A15"/>
    <mergeCell ref="B14:B15"/>
    <mergeCell ref="C14:C15"/>
    <mergeCell ref="E14:E15"/>
    <mergeCell ref="F14:G15"/>
    <mergeCell ref="H14:H15"/>
    <mergeCell ref="D9:K9"/>
    <mergeCell ref="L9:M9"/>
    <mergeCell ref="D10:K10"/>
    <mergeCell ref="L10:M10"/>
    <mergeCell ref="A11:K11"/>
    <mergeCell ref="L11:M11"/>
    <mergeCell ref="A7:C7"/>
    <mergeCell ref="D7:K7"/>
    <mergeCell ref="L7:M7"/>
    <mergeCell ref="A8:C8"/>
    <mergeCell ref="D8:K8"/>
    <mergeCell ref="L8:M8"/>
    <mergeCell ref="A6:K6"/>
    <mergeCell ref="L6:M6"/>
    <mergeCell ref="A1:M1"/>
    <mergeCell ref="A2:M2"/>
    <mergeCell ref="A3:M3"/>
    <mergeCell ref="A4:M4"/>
    <mergeCell ref="A5:M5"/>
  </mergeCells>
  <pageMargins left="0.7" right="0.7" top="0.75" bottom="0.75" header="0.3" footer="0.3"/>
  <pageSetup scale="6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C65EB-15AA-463E-A0F7-574676B0EE2B}">
  <dimension ref="A1:D17"/>
  <sheetViews>
    <sheetView view="pageBreakPreview" zoomScale="115" zoomScaleNormal="130" zoomScaleSheetLayoutView="115" workbookViewId="0">
      <selection activeCell="F11" sqref="F11"/>
    </sheetView>
  </sheetViews>
  <sheetFormatPr defaultRowHeight="12.75" x14ac:dyDescent="0.25"/>
  <cols>
    <col min="1" max="1" width="8.5703125" style="58" customWidth="1"/>
    <col min="2" max="2" width="67.7109375" style="49" customWidth="1"/>
    <col min="3" max="3" width="17.85546875" style="49" customWidth="1"/>
    <col min="4" max="4" width="22.5703125" style="58" customWidth="1"/>
    <col min="5" max="256" width="9.140625" style="49"/>
    <col min="257" max="257" width="8.5703125" style="49" customWidth="1"/>
    <col min="258" max="258" width="67.7109375" style="49" customWidth="1"/>
    <col min="259" max="259" width="17.85546875" style="49" customWidth="1"/>
    <col min="260" max="260" width="22.5703125" style="49" customWidth="1"/>
    <col min="261" max="512" width="9.140625" style="49"/>
    <col min="513" max="513" width="8.5703125" style="49" customWidth="1"/>
    <col min="514" max="514" width="67.7109375" style="49" customWidth="1"/>
    <col min="515" max="515" width="17.85546875" style="49" customWidth="1"/>
    <col min="516" max="516" width="22.5703125" style="49" customWidth="1"/>
    <col min="517" max="768" width="9.140625" style="49"/>
    <col min="769" max="769" width="8.5703125" style="49" customWidth="1"/>
    <col min="770" max="770" width="67.7109375" style="49" customWidth="1"/>
    <col min="771" max="771" width="17.85546875" style="49" customWidth="1"/>
    <col min="772" max="772" width="22.5703125" style="49" customWidth="1"/>
    <col min="773" max="1024" width="9.140625" style="49"/>
    <col min="1025" max="1025" width="8.5703125" style="49" customWidth="1"/>
    <col min="1026" max="1026" width="67.7109375" style="49" customWidth="1"/>
    <col min="1027" max="1027" width="17.85546875" style="49" customWidth="1"/>
    <col min="1028" max="1028" width="22.5703125" style="49" customWidth="1"/>
    <col min="1029" max="1280" width="9.140625" style="49"/>
    <col min="1281" max="1281" width="8.5703125" style="49" customWidth="1"/>
    <col min="1282" max="1282" width="67.7109375" style="49" customWidth="1"/>
    <col min="1283" max="1283" width="17.85546875" style="49" customWidth="1"/>
    <col min="1284" max="1284" width="22.5703125" style="49" customWidth="1"/>
    <col min="1285" max="1536" width="9.140625" style="49"/>
    <col min="1537" max="1537" width="8.5703125" style="49" customWidth="1"/>
    <col min="1538" max="1538" width="67.7109375" style="49" customWidth="1"/>
    <col min="1539" max="1539" width="17.85546875" style="49" customWidth="1"/>
    <col min="1540" max="1540" width="22.5703125" style="49" customWidth="1"/>
    <col min="1541" max="1792" width="9.140625" style="49"/>
    <col min="1793" max="1793" width="8.5703125" style="49" customWidth="1"/>
    <col min="1794" max="1794" width="67.7109375" style="49" customWidth="1"/>
    <col min="1795" max="1795" width="17.85546875" style="49" customWidth="1"/>
    <col min="1796" max="1796" width="22.5703125" style="49" customWidth="1"/>
    <col min="1797" max="2048" width="9.140625" style="49"/>
    <col min="2049" max="2049" width="8.5703125" style="49" customWidth="1"/>
    <col min="2050" max="2050" width="67.7109375" style="49" customWidth="1"/>
    <col min="2051" max="2051" width="17.85546875" style="49" customWidth="1"/>
    <col min="2052" max="2052" width="22.5703125" style="49" customWidth="1"/>
    <col min="2053" max="2304" width="9.140625" style="49"/>
    <col min="2305" max="2305" width="8.5703125" style="49" customWidth="1"/>
    <col min="2306" max="2306" width="67.7109375" style="49" customWidth="1"/>
    <col min="2307" max="2307" width="17.85546875" style="49" customWidth="1"/>
    <col min="2308" max="2308" width="22.5703125" style="49" customWidth="1"/>
    <col min="2309" max="2560" width="9.140625" style="49"/>
    <col min="2561" max="2561" width="8.5703125" style="49" customWidth="1"/>
    <col min="2562" max="2562" width="67.7109375" style="49" customWidth="1"/>
    <col min="2563" max="2563" width="17.85546875" style="49" customWidth="1"/>
    <col min="2564" max="2564" width="22.5703125" style="49" customWidth="1"/>
    <col min="2565" max="2816" width="9.140625" style="49"/>
    <col min="2817" max="2817" width="8.5703125" style="49" customWidth="1"/>
    <col min="2818" max="2818" width="67.7109375" style="49" customWidth="1"/>
    <col min="2819" max="2819" width="17.85546875" style="49" customWidth="1"/>
    <col min="2820" max="2820" width="22.5703125" style="49" customWidth="1"/>
    <col min="2821" max="3072" width="9.140625" style="49"/>
    <col min="3073" max="3073" width="8.5703125" style="49" customWidth="1"/>
    <col min="3074" max="3074" width="67.7109375" style="49" customWidth="1"/>
    <col min="3075" max="3075" width="17.85546875" style="49" customWidth="1"/>
    <col min="3076" max="3076" width="22.5703125" style="49" customWidth="1"/>
    <col min="3077" max="3328" width="9.140625" style="49"/>
    <col min="3329" max="3329" width="8.5703125" style="49" customWidth="1"/>
    <col min="3330" max="3330" width="67.7109375" style="49" customWidth="1"/>
    <col min="3331" max="3331" width="17.85546875" style="49" customWidth="1"/>
    <col min="3332" max="3332" width="22.5703125" style="49" customWidth="1"/>
    <col min="3333" max="3584" width="9.140625" style="49"/>
    <col min="3585" max="3585" width="8.5703125" style="49" customWidth="1"/>
    <col min="3586" max="3586" width="67.7109375" style="49" customWidth="1"/>
    <col min="3587" max="3587" width="17.85546875" style="49" customWidth="1"/>
    <col min="3588" max="3588" width="22.5703125" style="49" customWidth="1"/>
    <col min="3589" max="3840" width="9.140625" style="49"/>
    <col min="3841" max="3841" width="8.5703125" style="49" customWidth="1"/>
    <col min="3842" max="3842" width="67.7109375" style="49" customWidth="1"/>
    <col min="3843" max="3843" width="17.85546875" style="49" customWidth="1"/>
    <col min="3844" max="3844" width="22.5703125" style="49" customWidth="1"/>
    <col min="3845" max="4096" width="9.140625" style="49"/>
    <col min="4097" max="4097" width="8.5703125" style="49" customWidth="1"/>
    <col min="4098" max="4098" width="67.7109375" style="49" customWidth="1"/>
    <col min="4099" max="4099" width="17.85546875" style="49" customWidth="1"/>
    <col min="4100" max="4100" width="22.5703125" style="49" customWidth="1"/>
    <col min="4101" max="4352" width="9.140625" style="49"/>
    <col min="4353" max="4353" width="8.5703125" style="49" customWidth="1"/>
    <col min="4354" max="4354" width="67.7109375" style="49" customWidth="1"/>
    <col min="4355" max="4355" width="17.85546875" style="49" customWidth="1"/>
    <col min="4356" max="4356" width="22.5703125" style="49" customWidth="1"/>
    <col min="4357" max="4608" width="9.140625" style="49"/>
    <col min="4609" max="4609" width="8.5703125" style="49" customWidth="1"/>
    <col min="4610" max="4610" width="67.7109375" style="49" customWidth="1"/>
    <col min="4611" max="4611" width="17.85546875" style="49" customWidth="1"/>
    <col min="4612" max="4612" width="22.5703125" style="49" customWidth="1"/>
    <col min="4613" max="4864" width="9.140625" style="49"/>
    <col min="4865" max="4865" width="8.5703125" style="49" customWidth="1"/>
    <col min="4866" max="4866" width="67.7109375" style="49" customWidth="1"/>
    <col min="4867" max="4867" width="17.85546875" style="49" customWidth="1"/>
    <col min="4868" max="4868" width="22.5703125" style="49" customWidth="1"/>
    <col min="4869" max="5120" width="9.140625" style="49"/>
    <col min="5121" max="5121" width="8.5703125" style="49" customWidth="1"/>
    <col min="5122" max="5122" width="67.7109375" style="49" customWidth="1"/>
    <col min="5123" max="5123" width="17.85546875" style="49" customWidth="1"/>
    <col min="5124" max="5124" width="22.5703125" style="49" customWidth="1"/>
    <col min="5125" max="5376" width="9.140625" style="49"/>
    <col min="5377" max="5377" width="8.5703125" style="49" customWidth="1"/>
    <col min="5378" max="5378" width="67.7109375" style="49" customWidth="1"/>
    <col min="5379" max="5379" width="17.85546875" style="49" customWidth="1"/>
    <col min="5380" max="5380" width="22.5703125" style="49" customWidth="1"/>
    <col min="5381" max="5632" width="9.140625" style="49"/>
    <col min="5633" max="5633" width="8.5703125" style="49" customWidth="1"/>
    <col min="5634" max="5634" width="67.7109375" style="49" customWidth="1"/>
    <col min="5635" max="5635" width="17.85546875" style="49" customWidth="1"/>
    <col min="5636" max="5636" width="22.5703125" style="49" customWidth="1"/>
    <col min="5637" max="5888" width="9.140625" style="49"/>
    <col min="5889" max="5889" width="8.5703125" style="49" customWidth="1"/>
    <col min="5890" max="5890" width="67.7109375" style="49" customWidth="1"/>
    <col min="5891" max="5891" width="17.85546875" style="49" customWidth="1"/>
    <col min="5892" max="5892" width="22.5703125" style="49" customWidth="1"/>
    <col min="5893" max="6144" width="9.140625" style="49"/>
    <col min="6145" max="6145" width="8.5703125" style="49" customWidth="1"/>
    <col min="6146" max="6146" width="67.7109375" style="49" customWidth="1"/>
    <col min="6147" max="6147" width="17.85546875" style="49" customWidth="1"/>
    <col min="6148" max="6148" width="22.5703125" style="49" customWidth="1"/>
    <col min="6149" max="6400" width="9.140625" style="49"/>
    <col min="6401" max="6401" width="8.5703125" style="49" customWidth="1"/>
    <col min="6402" max="6402" width="67.7109375" style="49" customWidth="1"/>
    <col min="6403" max="6403" width="17.85546875" style="49" customWidth="1"/>
    <col min="6404" max="6404" width="22.5703125" style="49" customWidth="1"/>
    <col min="6405" max="6656" width="9.140625" style="49"/>
    <col min="6657" max="6657" width="8.5703125" style="49" customWidth="1"/>
    <col min="6658" max="6658" width="67.7109375" style="49" customWidth="1"/>
    <col min="6659" max="6659" width="17.85546875" style="49" customWidth="1"/>
    <col min="6660" max="6660" width="22.5703125" style="49" customWidth="1"/>
    <col min="6661" max="6912" width="9.140625" style="49"/>
    <col min="6913" max="6913" width="8.5703125" style="49" customWidth="1"/>
    <col min="6914" max="6914" width="67.7109375" style="49" customWidth="1"/>
    <col min="6915" max="6915" width="17.85546875" style="49" customWidth="1"/>
    <col min="6916" max="6916" width="22.5703125" style="49" customWidth="1"/>
    <col min="6917" max="7168" width="9.140625" style="49"/>
    <col min="7169" max="7169" width="8.5703125" style="49" customWidth="1"/>
    <col min="7170" max="7170" width="67.7109375" style="49" customWidth="1"/>
    <col min="7171" max="7171" width="17.85546875" style="49" customWidth="1"/>
    <col min="7172" max="7172" width="22.5703125" style="49" customWidth="1"/>
    <col min="7173" max="7424" width="9.140625" style="49"/>
    <col min="7425" max="7425" width="8.5703125" style="49" customWidth="1"/>
    <col min="7426" max="7426" width="67.7109375" style="49" customWidth="1"/>
    <col min="7427" max="7427" width="17.85546875" style="49" customWidth="1"/>
    <col min="7428" max="7428" width="22.5703125" style="49" customWidth="1"/>
    <col min="7429" max="7680" width="9.140625" style="49"/>
    <col min="7681" max="7681" width="8.5703125" style="49" customWidth="1"/>
    <col min="7682" max="7682" width="67.7109375" style="49" customWidth="1"/>
    <col min="7683" max="7683" width="17.85546875" style="49" customWidth="1"/>
    <col min="7684" max="7684" width="22.5703125" style="49" customWidth="1"/>
    <col min="7685" max="7936" width="9.140625" style="49"/>
    <col min="7937" max="7937" width="8.5703125" style="49" customWidth="1"/>
    <col min="7938" max="7938" width="67.7109375" style="49" customWidth="1"/>
    <col min="7939" max="7939" width="17.85546875" style="49" customWidth="1"/>
    <col min="7940" max="7940" width="22.5703125" style="49" customWidth="1"/>
    <col min="7941" max="8192" width="9.140625" style="49"/>
    <col min="8193" max="8193" width="8.5703125" style="49" customWidth="1"/>
    <col min="8194" max="8194" width="67.7109375" style="49" customWidth="1"/>
    <col min="8195" max="8195" width="17.85546875" style="49" customWidth="1"/>
    <col min="8196" max="8196" width="22.5703125" style="49" customWidth="1"/>
    <col min="8197" max="8448" width="9.140625" style="49"/>
    <col min="8449" max="8449" width="8.5703125" style="49" customWidth="1"/>
    <col min="8450" max="8450" width="67.7109375" style="49" customWidth="1"/>
    <col min="8451" max="8451" width="17.85546875" style="49" customWidth="1"/>
    <col min="8452" max="8452" width="22.5703125" style="49" customWidth="1"/>
    <col min="8453" max="8704" width="9.140625" style="49"/>
    <col min="8705" max="8705" width="8.5703125" style="49" customWidth="1"/>
    <col min="8706" max="8706" width="67.7109375" style="49" customWidth="1"/>
    <col min="8707" max="8707" width="17.85546875" style="49" customWidth="1"/>
    <col min="8708" max="8708" width="22.5703125" style="49" customWidth="1"/>
    <col min="8709" max="8960" width="9.140625" style="49"/>
    <col min="8961" max="8961" width="8.5703125" style="49" customWidth="1"/>
    <col min="8962" max="8962" width="67.7109375" style="49" customWidth="1"/>
    <col min="8963" max="8963" width="17.85546875" style="49" customWidth="1"/>
    <col min="8964" max="8964" width="22.5703125" style="49" customWidth="1"/>
    <col min="8965" max="9216" width="9.140625" style="49"/>
    <col min="9217" max="9217" width="8.5703125" style="49" customWidth="1"/>
    <col min="9218" max="9218" width="67.7109375" style="49" customWidth="1"/>
    <col min="9219" max="9219" width="17.85546875" style="49" customWidth="1"/>
    <col min="9220" max="9220" width="22.5703125" style="49" customWidth="1"/>
    <col min="9221" max="9472" width="9.140625" style="49"/>
    <col min="9473" max="9473" width="8.5703125" style="49" customWidth="1"/>
    <col min="9474" max="9474" width="67.7109375" style="49" customWidth="1"/>
    <col min="9475" max="9475" width="17.85546875" style="49" customWidth="1"/>
    <col min="9476" max="9476" width="22.5703125" style="49" customWidth="1"/>
    <col min="9477" max="9728" width="9.140625" style="49"/>
    <col min="9729" max="9729" width="8.5703125" style="49" customWidth="1"/>
    <col min="9730" max="9730" width="67.7109375" style="49" customWidth="1"/>
    <col min="9731" max="9731" width="17.85546875" style="49" customWidth="1"/>
    <col min="9732" max="9732" width="22.5703125" style="49" customWidth="1"/>
    <col min="9733" max="9984" width="9.140625" style="49"/>
    <col min="9985" max="9985" width="8.5703125" style="49" customWidth="1"/>
    <col min="9986" max="9986" width="67.7109375" style="49" customWidth="1"/>
    <col min="9987" max="9987" width="17.85546875" style="49" customWidth="1"/>
    <col min="9988" max="9988" width="22.5703125" style="49" customWidth="1"/>
    <col min="9989" max="10240" width="9.140625" style="49"/>
    <col min="10241" max="10241" width="8.5703125" style="49" customWidth="1"/>
    <col min="10242" max="10242" width="67.7109375" style="49" customWidth="1"/>
    <col min="10243" max="10243" width="17.85546875" style="49" customWidth="1"/>
    <col min="10244" max="10244" width="22.5703125" style="49" customWidth="1"/>
    <col min="10245" max="10496" width="9.140625" style="49"/>
    <col min="10497" max="10497" width="8.5703125" style="49" customWidth="1"/>
    <col min="10498" max="10498" width="67.7109375" style="49" customWidth="1"/>
    <col min="10499" max="10499" width="17.85546875" style="49" customWidth="1"/>
    <col min="10500" max="10500" width="22.5703125" style="49" customWidth="1"/>
    <col min="10501" max="10752" width="9.140625" style="49"/>
    <col min="10753" max="10753" width="8.5703125" style="49" customWidth="1"/>
    <col min="10754" max="10754" width="67.7109375" style="49" customWidth="1"/>
    <col min="10755" max="10755" width="17.85546875" style="49" customWidth="1"/>
    <col min="10756" max="10756" width="22.5703125" style="49" customWidth="1"/>
    <col min="10757" max="11008" width="9.140625" style="49"/>
    <col min="11009" max="11009" width="8.5703125" style="49" customWidth="1"/>
    <col min="11010" max="11010" width="67.7109375" style="49" customWidth="1"/>
    <col min="11011" max="11011" width="17.85546875" style="49" customWidth="1"/>
    <col min="11012" max="11012" width="22.5703125" style="49" customWidth="1"/>
    <col min="11013" max="11264" width="9.140625" style="49"/>
    <col min="11265" max="11265" width="8.5703125" style="49" customWidth="1"/>
    <col min="11266" max="11266" width="67.7109375" style="49" customWidth="1"/>
    <col min="11267" max="11267" width="17.85546875" style="49" customWidth="1"/>
    <col min="11268" max="11268" width="22.5703125" style="49" customWidth="1"/>
    <col min="11269" max="11520" width="9.140625" style="49"/>
    <col min="11521" max="11521" width="8.5703125" style="49" customWidth="1"/>
    <col min="11522" max="11522" width="67.7109375" style="49" customWidth="1"/>
    <col min="11523" max="11523" width="17.85546875" style="49" customWidth="1"/>
    <col min="11524" max="11524" width="22.5703125" style="49" customWidth="1"/>
    <col min="11525" max="11776" width="9.140625" style="49"/>
    <col min="11777" max="11777" width="8.5703125" style="49" customWidth="1"/>
    <col min="11778" max="11778" width="67.7109375" style="49" customWidth="1"/>
    <col min="11779" max="11779" width="17.85546875" style="49" customWidth="1"/>
    <col min="11780" max="11780" width="22.5703125" style="49" customWidth="1"/>
    <col min="11781" max="12032" width="9.140625" style="49"/>
    <col min="12033" max="12033" width="8.5703125" style="49" customWidth="1"/>
    <col min="12034" max="12034" width="67.7109375" style="49" customWidth="1"/>
    <col min="12035" max="12035" width="17.85546875" style="49" customWidth="1"/>
    <col min="12036" max="12036" width="22.5703125" style="49" customWidth="1"/>
    <col min="12037" max="12288" width="9.140625" style="49"/>
    <col min="12289" max="12289" width="8.5703125" style="49" customWidth="1"/>
    <col min="12290" max="12290" width="67.7109375" style="49" customWidth="1"/>
    <col min="12291" max="12291" width="17.85546875" style="49" customWidth="1"/>
    <col min="12292" max="12292" width="22.5703125" style="49" customWidth="1"/>
    <col min="12293" max="12544" width="9.140625" style="49"/>
    <col min="12545" max="12545" width="8.5703125" style="49" customWidth="1"/>
    <col min="12546" max="12546" width="67.7109375" style="49" customWidth="1"/>
    <col min="12547" max="12547" width="17.85546875" style="49" customWidth="1"/>
    <col min="12548" max="12548" width="22.5703125" style="49" customWidth="1"/>
    <col min="12549" max="12800" width="9.140625" style="49"/>
    <col min="12801" max="12801" width="8.5703125" style="49" customWidth="1"/>
    <col min="12802" max="12802" width="67.7109375" style="49" customWidth="1"/>
    <col min="12803" max="12803" width="17.85546875" style="49" customWidth="1"/>
    <col min="12804" max="12804" width="22.5703125" style="49" customWidth="1"/>
    <col min="12805" max="13056" width="9.140625" style="49"/>
    <col min="13057" max="13057" width="8.5703125" style="49" customWidth="1"/>
    <col min="13058" max="13058" width="67.7109375" style="49" customWidth="1"/>
    <col min="13059" max="13059" width="17.85546875" style="49" customWidth="1"/>
    <col min="13060" max="13060" width="22.5703125" style="49" customWidth="1"/>
    <col min="13061" max="13312" width="9.140625" style="49"/>
    <col min="13313" max="13313" width="8.5703125" style="49" customWidth="1"/>
    <col min="13314" max="13314" width="67.7109375" style="49" customWidth="1"/>
    <col min="13315" max="13315" width="17.85546875" style="49" customWidth="1"/>
    <col min="13316" max="13316" width="22.5703125" style="49" customWidth="1"/>
    <col min="13317" max="13568" width="9.140625" style="49"/>
    <col min="13569" max="13569" width="8.5703125" style="49" customWidth="1"/>
    <col min="13570" max="13570" width="67.7109375" style="49" customWidth="1"/>
    <col min="13571" max="13571" width="17.85546875" style="49" customWidth="1"/>
    <col min="13572" max="13572" width="22.5703125" style="49" customWidth="1"/>
    <col min="13573" max="13824" width="9.140625" style="49"/>
    <col min="13825" max="13825" width="8.5703125" style="49" customWidth="1"/>
    <col min="13826" max="13826" width="67.7109375" style="49" customWidth="1"/>
    <col min="13827" max="13827" width="17.85546875" style="49" customWidth="1"/>
    <col min="13828" max="13828" width="22.5703125" style="49" customWidth="1"/>
    <col min="13829" max="14080" width="9.140625" style="49"/>
    <col min="14081" max="14081" width="8.5703125" style="49" customWidth="1"/>
    <col min="14082" max="14082" width="67.7109375" style="49" customWidth="1"/>
    <col min="14083" max="14083" width="17.85546875" style="49" customWidth="1"/>
    <col min="14084" max="14084" width="22.5703125" style="49" customWidth="1"/>
    <col min="14085" max="14336" width="9.140625" style="49"/>
    <col min="14337" max="14337" width="8.5703125" style="49" customWidth="1"/>
    <col min="14338" max="14338" width="67.7109375" style="49" customWidth="1"/>
    <col min="14339" max="14339" width="17.85546875" style="49" customWidth="1"/>
    <col min="14340" max="14340" width="22.5703125" style="49" customWidth="1"/>
    <col min="14341" max="14592" width="9.140625" style="49"/>
    <col min="14593" max="14593" width="8.5703125" style="49" customWidth="1"/>
    <col min="14594" max="14594" width="67.7109375" style="49" customWidth="1"/>
    <col min="14595" max="14595" width="17.85546875" style="49" customWidth="1"/>
    <col min="14596" max="14596" width="22.5703125" style="49" customWidth="1"/>
    <col min="14597" max="14848" width="9.140625" style="49"/>
    <col min="14849" max="14849" width="8.5703125" style="49" customWidth="1"/>
    <col min="14850" max="14850" width="67.7109375" style="49" customWidth="1"/>
    <col min="14851" max="14851" width="17.85546875" style="49" customWidth="1"/>
    <col min="14852" max="14852" width="22.5703125" style="49" customWidth="1"/>
    <col min="14853" max="15104" width="9.140625" style="49"/>
    <col min="15105" max="15105" width="8.5703125" style="49" customWidth="1"/>
    <col min="15106" max="15106" width="67.7109375" style="49" customWidth="1"/>
    <col min="15107" max="15107" width="17.85546875" style="49" customWidth="1"/>
    <col min="15108" max="15108" width="22.5703125" style="49" customWidth="1"/>
    <col min="15109" max="15360" width="9.140625" style="49"/>
    <col min="15361" max="15361" width="8.5703125" style="49" customWidth="1"/>
    <col min="15362" max="15362" width="67.7109375" style="49" customWidth="1"/>
    <col min="15363" max="15363" width="17.85546875" style="49" customWidth="1"/>
    <col min="15364" max="15364" width="22.5703125" style="49" customWidth="1"/>
    <col min="15365" max="15616" width="9.140625" style="49"/>
    <col min="15617" max="15617" width="8.5703125" style="49" customWidth="1"/>
    <col min="15618" max="15618" width="67.7109375" style="49" customWidth="1"/>
    <col min="15619" max="15619" width="17.85546875" style="49" customWidth="1"/>
    <col min="15620" max="15620" width="22.5703125" style="49" customWidth="1"/>
    <col min="15621" max="15872" width="9.140625" style="49"/>
    <col min="15873" max="15873" width="8.5703125" style="49" customWidth="1"/>
    <col min="15874" max="15874" width="67.7109375" style="49" customWidth="1"/>
    <col min="15875" max="15875" width="17.85546875" style="49" customWidth="1"/>
    <col min="15876" max="15876" width="22.5703125" style="49" customWidth="1"/>
    <col min="15877" max="16128" width="9.140625" style="49"/>
    <col min="16129" max="16129" width="8.5703125" style="49" customWidth="1"/>
    <col min="16130" max="16130" width="67.7109375" style="49" customWidth="1"/>
    <col min="16131" max="16131" width="17.85546875" style="49" customWidth="1"/>
    <col min="16132" max="16132" width="22.5703125" style="49" customWidth="1"/>
    <col min="16133" max="16384" width="9.140625" style="49"/>
  </cols>
  <sheetData>
    <row r="1" spans="1:4" x14ac:dyDescent="0.25">
      <c r="A1" s="174" t="s">
        <v>88</v>
      </c>
      <c r="B1" s="175"/>
      <c r="C1" s="175"/>
      <c r="D1" s="176"/>
    </row>
    <row r="2" spans="1:4" x14ac:dyDescent="0.25">
      <c r="A2" s="177" t="s">
        <v>89</v>
      </c>
      <c r="B2" s="177"/>
      <c r="C2" s="177"/>
      <c r="D2" s="177"/>
    </row>
    <row r="3" spans="1:4" x14ac:dyDescent="0.25">
      <c r="A3" s="173"/>
      <c r="B3" s="178"/>
      <c r="C3" s="173" t="s">
        <v>59</v>
      </c>
      <c r="D3" s="173"/>
    </row>
    <row r="4" spans="1:4" x14ac:dyDescent="0.25">
      <c r="A4" s="71" t="s">
        <v>90</v>
      </c>
      <c r="B4" s="100">
        <v>0</v>
      </c>
      <c r="C4" s="172" t="s">
        <v>61</v>
      </c>
      <c r="D4" s="173"/>
    </row>
    <row r="5" spans="1:4" x14ac:dyDescent="0.25">
      <c r="A5" s="71" t="s">
        <v>91</v>
      </c>
      <c r="B5" s="100" t="s">
        <v>49</v>
      </c>
      <c r="C5" s="172" t="s">
        <v>63</v>
      </c>
      <c r="D5" s="173"/>
    </row>
    <row r="6" spans="1:4" x14ac:dyDescent="0.25">
      <c r="A6" s="71"/>
      <c r="B6" s="100" t="s">
        <v>49</v>
      </c>
      <c r="C6" s="172" t="s">
        <v>64</v>
      </c>
      <c r="D6" s="173"/>
    </row>
    <row r="7" spans="1:4" x14ac:dyDescent="0.25">
      <c r="A7" s="71"/>
      <c r="B7" s="100" t="s">
        <v>49</v>
      </c>
      <c r="C7" s="172" t="s">
        <v>65</v>
      </c>
      <c r="D7" s="173"/>
    </row>
    <row r="8" spans="1:4" x14ac:dyDescent="0.25">
      <c r="A8" s="51"/>
      <c r="B8" s="101"/>
      <c r="C8" s="173" t="s">
        <v>66</v>
      </c>
      <c r="D8" s="173"/>
    </row>
    <row r="9" spans="1:4" ht="25.5" x14ac:dyDescent="0.25">
      <c r="A9" s="102" t="s">
        <v>67</v>
      </c>
      <c r="B9" s="179" t="s">
        <v>92</v>
      </c>
      <c r="C9" s="179"/>
      <c r="D9" s="102" t="s">
        <v>93</v>
      </c>
    </row>
    <row r="10" spans="1:4" ht="35.25" customHeight="1" x14ac:dyDescent="0.25">
      <c r="A10" s="103">
        <v>1</v>
      </c>
      <c r="B10" s="179" t="s">
        <v>94</v>
      </c>
      <c r="C10" s="179"/>
      <c r="D10" s="52"/>
    </row>
    <row r="11" spans="1:4" ht="35.25" customHeight="1" x14ac:dyDescent="0.25">
      <c r="A11" s="103" t="s">
        <v>95</v>
      </c>
      <c r="B11" s="179" t="s">
        <v>158</v>
      </c>
      <c r="C11" s="179"/>
      <c r="D11" s="61">
        <f>'Sch-3A (Sch-Civil)'!N28</f>
        <v>899067.79421694926</v>
      </c>
    </row>
    <row r="12" spans="1:4" ht="35.25" customHeight="1" x14ac:dyDescent="0.25">
      <c r="A12" s="103" t="s">
        <v>96</v>
      </c>
      <c r="B12" s="179" t="s">
        <v>159</v>
      </c>
      <c r="C12" s="179"/>
      <c r="D12" s="123">
        <f>'Sch-3B (NS-Civil)'!M18</f>
        <v>0</v>
      </c>
    </row>
    <row r="13" spans="1:4" ht="35.25" customHeight="1" x14ac:dyDescent="0.25">
      <c r="A13" s="103">
        <v>2</v>
      </c>
      <c r="B13" s="179" t="s">
        <v>97</v>
      </c>
      <c r="C13" s="179"/>
      <c r="D13" s="124">
        <f>D12+D11</f>
        <v>899067.79421694926</v>
      </c>
    </row>
    <row r="14" spans="1:4" x14ac:dyDescent="0.25">
      <c r="A14" s="104"/>
      <c r="D14" s="125"/>
    </row>
    <row r="15" spans="1:4" x14ac:dyDescent="0.25">
      <c r="A15" s="104"/>
      <c r="D15" s="126"/>
    </row>
    <row r="16" spans="1:4" x14ac:dyDescent="0.25">
      <c r="A16" s="104" t="s">
        <v>85</v>
      </c>
      <c r="B16" s="105"/>
      <c r="C16" s="106" t="s">
        <v>84</v>
      </c>
      <c r="D16" s="126"/>
    </row>
    <row r="17" spans="1:3" x14ac:dyDescent="0.25">
      <c r="A17" s="107" t="s">
        <v>87</v>
      </c>
      <c r="B17" s="108"/>
      <c r="C17" s="109" t="s">
        <v>86</v>
      </c>
    </row>
  </sheetData>
  <sheetProtection algorithmName="SHA-512" hashValue="TgCkqzw1yvIp+1KB4jB02Jk4CCn4VVKY5sY4M9w2JoTJW1j/chCCIkuKN+SZjIh+eTJaiaimAOHFLi0Kev3FtQ==" saltValue="HIhrG6WbukQxSYLkd4IzsA==" spinCount="100000" sheet="1" objects="1" scenarios="1"/>
  <mergeCells count="14">
    <mergeCell ref="B12:C12"/>
    <mergeCell ref="B13:C13"/>
    <mergeCell ref="C6:D6"/>
    <mergeCell ref="C7:D7"/>
    <mergeCell ref="C8:D8"/>
    <mergeCell ref="B9:C9"/>
    <mergeCell ref="B10:C10"/>
    <mergeCell ref="B11:C11"/>
    <mergeCell ref="C5:D5"/>
    <mergeCell ref="A1:D1"/>
    <mergeCell ref="A2:D2"/>
    <mergeCell ref="A3:B3"/>
    <mergeCell ref="C3:D3"/>
    <mergeCell ref="C4:D4"/>
  </mergeCells>
  <pageMargins left="0.7" right="0.7" top="0.75" bottom="0.75" header="0.3" footer="0.3"/>
  <pageSetup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6EAC-E7F5-48E6-B6E4-5640F15645FB}">
  <dimension ref="A1:K23"/>
  <sheetViews>
    <sheetView view="pageBreakPreview" zoomScale="130" zoomScaleNormal="100" zoomScaleSheetLayoutView="130" workbookViewId="0">
      <selection activeCell="B19" sqref="B19:C19"/>
    </sheetView>
  </sheetViews>
  <sheetFormatPr defaultRowHeight="12.75" x14ac:dyDescent="0.25"/>
  <cols>
    <col min="1" max="1" width="11.5703125" style="58" customWidth="1"/>
    <col min="2" max="2" width="66.85546875" style="49" customWidth="1"/>
    <col min="3" max="3" width="19.7109375" style="49" customWidth="1"/>
    <col min="4" max="4" width="30.28515625" style="49" customWidth="1"/>
    <col min="5" max="5" width="11.5703125" style="49" bestFit="1" customWidth="1"/>
    <col min="6" max="8" width="9.140625" style="49"/>
    <col min="9" max="9" width="12.42578125" style="49" bestFit="1" customWidth="1"/>
    <col min="10" max="256" width="9.140625" style="49"/>
    <col min="257" max="257" width="11.5703125" style="49" customWidth="1"/>
    <col min="258" max="258" width="66.85546875" style="49" customWidth="1"/>
    <col min="259" max="259" width="19.7109375" style="49" customWidth="1"/>
    <col min="260" max="260" width="30.28515625" style="49" customWidth="1"/>
    <col min="261" max="261" width="11.5703125" style="49" bestFit="1" customWidth="1"/>
    <col min="262" max="264" width="9.140625" style="49"/>
    <col min="265" max="265" width="12.42578125" style="49" bestFit="1" customWidth="1"/>
    <col min="266" max="512" width="9.140625" style="49"/>
    <col min="513" max="513" width="11.5703125" style="49" customWidth="1"/>
    <col min="514" max="514" width="66.85546875" style="49" customWidth="1"/>
    <col min="515" max="515" width="19.7109375" style="49" customWidth="1"/>
    <col min="516" max="516" width="30.28515625" style="49" customWidth="1"/>
    <col min="517" max="517" width="11.5703125" style="49" bestFit="1" customWidth="1"/>
    <col min="518" max="520" width="9.140625" style="49"/>
    <col min="521" max="521" width="12.42578125" style="49" bestFit="1" customWidth="1"/>
    <col min="522" max="768" width="9.140625" style="49"/>
    <col min="769" max="769" width="11.5703125" style="49" customWidth="1"/>
    <col min="770" max="770" width="66.85546875" style="49" customWidth="1"/>
    <col min="771" max="771" width="19.7109375" style="49" customWidth="1"/>
    <col min="772" max="772" width="30.28515625" style="49" customWidth="1"/>
    <col min="773" max="773" width="11.5703125" style="49" bestFit="1" customWidth="1"/>
    <col min="774" max="776" width="9.140625" style="49"/>
    <col min="777" max="777" width="12.42578125" style="49" bestFit="1" customWidth="1"/>
    <col min="778" max="1024" width="9.140625" style="49"/>
    <col min="1025" max="1025" width="11.5703125" style="49" customWidth="1"/>
    <col min="1026" max="1026" width="66.85546875" style="49" customWidth="1"/>
    <col min="1027" max="1027" width="19.7109375" style="49" customWidth="1"/>
    <col min="1028" max="1028" width="30.28515625" style="49" customWidth="1"/>
    <col min="1029" max="1029" width="11.5703125" style="49" bestFit="1" customWidth="1"/>
    <col min="1030" max="1032" width="9.140625" style="49"/>
    <col min="1033" max="1033" width="12.42578125" style="49" bestFit="1" customWidth="1"/>
    <col min="1034" max="1280" width="9.140625" style="49"/>
    <col min="1281" max="1281" width="11.5703125" style="49" customWidth="1"/>
    <col min="1282" max="1282" width="66.85546875" style="49" customWidth="1"/>
    <col min="1283" max="1283" width="19.7109375" style="49" customWidth="1"/>
    <col min="1284" max="1284" width="30.28515625" style="49" customWidth="1"/>
    <col min="1285" max="1285" width="11.5703125" style="49" bestFit="1" customWidth="1"/>
    <col min="1286" max="1288" width="9.140625" style="49"/>
    <col min="1289" max="1289" width="12.42578125" style="49" bestFit="1" customWidth="1"/>
    <col min="1290" max="1536" width="9.140625" style="49"/>
    <col min="1537" max="1537" width="11.5703125" style="49" customWidth="1"/>
    <col min="1538" max="1538" width="66.85546875" style="49" customWidth="1"/>
    <col min="1539" max="1539" width="19.7109375" style="49" customWidth="1"/>
    <col min="1540" max="1540" width="30.28515625" style="49" customWidth="1"/>
    <col min="1541" max="1541" width="11.5703125" style="49" bestFit="1" customWidth="1"/>
    <col min="1542" max="1544" width="9.140625" style="49"/>
    <col min="1545" max="1545" width="12.42578125" style="49" bestFit="1" customWidth="1"/>
    <col min="1546" max="1792" width="9.140625" style="49"/>
    <col min="1793" max="1793" width="11.5703125" style="49" customWidth="1"/>
    <col min="1794" max="1794" width="66.85546875" style="49" customWidth="1"/>
    <col min="1795" max="1795" width="19.7109375" style="49" customWidth="1"/>
    <col min="1796" max="1796" width="30.28515625" style="49" customWidth="1"/>
    <col min="1797" max="1797" width="11.5703125" style="49" bestFit="1" customWidth="1"/>
    <col min="1798" max="1800" width="9.140625" style="49"/>
    <col min="1801" max="1801" width="12.42578125" style="49" bestFit="1" customWidth="1"/>
    <col min="1802" max="2048" width="9.140625" style="49"/>
    <col min="2049" max="2049" width="11.5703125" style="49" customWidth="1"/>
    <col min="2050" max="2050" width="66.85546875" style="49" customWidth="1"/>
    <col min="2051" max="2051" width="19.7109375" style="49" customWidth="1"/>
    <col min="2052" max="2052" width="30.28515625" style="49" customWidth="1"/>
    <col min="2053" max="2053" width="11.5703125" style="49" bestFit="1" customWidth="1"/>
    <col min="2054" max="2056" width="9.140625" style="49"/>
    <col min="2057" max="2057" width="12.42578125" style="49" bestFit="1" customWidth="1"/>
    <col min="2058" max="2304" width="9.140625" style="49"/>
    <col min="2305" max="2305" width="11.5703125" style="49" customWidth="1"/>
    <col min="2306" max="2306" width="66.85546875" style="49" customWidth="1"/>
    <col min="2307" max="2307" width="19.7109375" style="49" customWidth="1"/>
    <col min="2308" max="2308" width="30.28515625" style="49" customWidth="1"/>
    <col min="2309" max="2309" width="11.5703125" style="49" bestFit="1" customWidth="1"/>
    <col min="2310" max="2312" width="9.140625" style="49"/>
    <col min="2313" max="2313" width="12.42578125" style="49" bestFit="1" customWidth="1"/>
    <col min="2314" max="2560" width="9.140625" style="49"/>
    <col min="2561" max="2561" width="11.5703125" style="49" customWidth="1"/>
    <col min="2562" max="2562" width="66.85546875" style="49" customWidth="1"/>
    <col min="2563" max="2563" width="19.7109375" style="49" customWidth="1"/>
    <col min="2564" max="2564" width="30.28515625" style="49" customWidth="1"/>
    <col min="2565" max="2565" width="11.5703125" style="49" bestFit="1" customWidth="1"/>
    <col min="2566" max="2568" width="9.140625" style="49"/>
    <col min="2569" max="2569" width="12.42578125" style="49" bestFit="1" customWidth="1"/>
    <col min="2570" max="2816" width="9.140625" style="49"/>
    <col min="2817" max="2817" width="11.5703125" style="49" customWidth="1"/>
    <col min="2818" max="2818" width="66.85546875" style="49" customWidth="1"/>
    <col min="2819" max="2819" width="19.7109375" style="49" customWidth="1"/>
    <col min="2820" max="2820" width="30.28515625" style="49" customWidth="1"/>
    <col min="2821" max="2821" width="11.5703125" style="49" bestFit="1" customWidth="1"/>
    <col min="2822" max="2824" width="9.140625" style="49"/>
    <col min="2825" max="2825" width="12.42578125" style="49" bestFit="1" customWidth="1"/>
    <col min="2826" max="3072" width="9.140625" style="49"/>
    <col min="3073" max="3073" width="11.5703125" style="49" customWidth="1"/>
    <col min="3074" max="3074" width="66.85546875" style="49" customWidth="1"/>
    <col min="3075" max="3075" width="19.7109375" style="49" customWidth="1"/>
    <col min="3076" max="3076" width="30.28515625" style="49" customWidth="1"/>
    <col min="3077" max="3077" width="11.5703125" style="49" bestFit="1" customWidth="1"/>
    <col min="3078" max="3080" width="9.140625" style="49"/>
    <col min="3081" max="3081" width="12.42578125" style="49" bestFit="1" customWidth="1"/>
    <col min="3082" max="3328" width="9.140625" style="49"/>
    <col min="3329" max="3329" width="11.5703125" style="49" customWidth="1"/>
    <col min="3330" max="3330" width="66.85546875" style="49" customWidth="1"/>
    <col min="3331" max="3331" width="19.7109375" style="49" customWidth="1"/>
    <col min="3332" max="3332" width="30.28515625" style="49" customWidth="1"/>
    <col min="3333" max="3333" width="11.5703125" style="49" bestFit="1" customWidth="1"/>
    <col min="3334" max="3336" width="9.140625" style="49"/>
    <col min="3337" max="3337" width="12.42578125" style="49" bestFit="1" customWidth="1"/>
    <col min="3338" max="3584" width="9.140625" style="49"/>
    <col min="3585" max="3585" width="11.5703125" style="49" customWidth="1"/>
    <col min="3586" max="3586" width="66.85546875" style="49" customWidth="1"/>
    <col min="3587" max="3587" width="19.7109375" style="49" customWidth="1"/>
    <col min="3588" max="3588" width="30.28515625" style="49" customWidth="1"/>
    <col min="3589" max="3589" width="11.5703125" style="49" bestFit="1" customWidth="1"/>
    <col min="3590" max="3592" width="9.140625" style="49"/>
    <col min="3593" max="3593" width="12.42578125" style="49" bestFit="1" customWidth="1"/>
    <col min="3594" max="3840" width="9.140625" style="49"/>
    <col min="3841" max="3841" width="11.5703125" style="49" customWidth="1"/>
    <col min="3842" max="3842" width="66.85546875" style="49" customWidth="1"/>
    <col min="3843" max="3843" width="19.7109375" style="49" customWidth="1"/>
    <col min="3844" max="3844" width="30.28515625" style="49" customWidth="1"/>
    <col min="3845" max="3845" width="11.5703125" style="49" bestFit="1" customWidth="1"/>
    <col min="3846" max="3848" width="9.140625" style="49"/>
    <col min="3849" max="3849" width="12.42578125" style="49" bestFit="1" customWidth="1"/>
    <col min="3850" max="4096" width="9.140625" style="49"/>
    <col min="4097" max="4097" width="11.5703125" style="49" customWidth="1"/>
    <col min="4098" max="4098" width="66.85546875" style="49" customWidth="1"/>
    <col min="4099" max="4099" width="19.7109375" style="49" customWidth="1"/>
    <col min="4100" max="4100" width="30.28515625" style="49" customWidth="1"/>
    <col min="4101" max="4101" width="11.5703125" style="49" bestFit="1" customWidth="1"/>
    <col min="4102" max="4104" width="9.140625" style="49"/>
    <col min="4105" max="4105" width="12.42578125" style="49" bestFit="1" customWidth="1"/>
    <col min="4106" max="4352" width="9.140625" style="49"/>
    <col min="4353" max="4353" width="11.5703125" style="49" customWidth="1"/>
    <col min="4354" max="4354" width="66.85546875" style="49" customWidth="1"/>
    <col min="4355" max="4355" width="19.7109375" style="49" customWidth="1"/>
    <col min="4356" max="4356" width="30.28515625" style="49" customWidth="1"/>
    <col min="4357" max="4357" width="11.5703125" style="49" bestFit="1" customWidth="1"/>
    <col min="4358" max="4360" width="9.140625" style="49"/>
    <col min="4361" max="4361" width="12.42578125" style="49" bestFit="1" customWidth="1"/>
    <col min="4362" max="4608" width="9.140625" style="49"/>
    <col min="4609" max="4609" width="11.5703125" style="49" customWidth="1"/>
    <col min="4610" max="4610" width="66.85546875" style="49" customWidth="1"/>
    <col min="4611" max="4611" width="19.7109375" style="49" customWidth="1"/>
    <col min="4612" max="4612" width="30.28515625" style="49" customWidth="1"/>
    <col min="4613" max="4613" width="11.5703125" style="49" bestFit="1" customWidth="1"/>
    <col min="4614" max="4616" width="9.140625" style="49"/>
    <col min="4617" max="4617" width="12.42578125" style="49" bestFit="1" customWidth="1"/>
    <col min="4618" max="4864" width="9.140625" style="49"/>
    <col min="4865" max="4865" width="11.5703125" style="49" customWidth="1"/>
    <col min="4866" max="4866" width="66.85546875" style="49" customWidth="1"/>
    <col min="4867" max="4867" width="19.7109375" style="49" customWidth="1"/>
    <col min="4868" max="4868" width="30.28515625" style="49" customWidth="1"/>
    <col min="4869" max="4869" width="11.5703125" style="49" bestFit="1" customWidth="1"/>
    <col min="4870" max="4872" width="9.140625" style="49"/>
    <col min="4873" max="4873" width="12.42578125" style="49" bestFit="1" customWidth="1"/>
    <col min="4874" max="5120" width="9.140625" style="49"/>
    <col min="5121" max="5121" width="11.5703125" style="49" customWidth="1"/>
    <col min="5122" max="5122" width="66.85546875" style="49" customWidth="1"/>
    <col min="5123" max="5123" width="19.7109375" style="49" customWidth="1"/>
    <col min="5124" max="5124" width="30.28515625" style="49" customWidth="1"/>
    <col min="5125" max="5125" width="11.5703125" style="49" bestFit="1" customWidth="1"/>
    <col min="5126" max="5128" width="9.140625" style="49"/>
    <col min="5129" max="5129" width="12.42578125" style="49" bestFit="1" customWidth="1"/>
    <col min="5130" max="5376" width="9.140625" style="49"/>
    <col min="5377" max="5377" width="11.5703125" style="49" customWidth="1"/>
    <col min="5378" max="5378" width="66.85546875" style="49" customWidth="1"/>
    <col min="5379" max="5379" width="19.7109375" style="49" customWidth="1"/>
    <col min="5380" max="5380" width="30.28515625" style="49" customWidth="1"/>
    <col min="5381" max="5381" width="11.5703125" style="49" bestFit="1" customWidth="1"/>
    <col min="5382" max="5384" width="9.140625" style="49"/>
    <col min="5385" max="5385" width="12.42578125" style="49" bestFit="1" customWidth="1"/>
    <col min="5386" max="5632" width="9.140625" style="49"/>
    <col min="5633" max="5633" width="11.5703125" style="49" customWidth="1"/>
    <col min="5634" max="5634" width="66.85546875" style="49" customWidth="1"/>
    <col min="5635" max="5635" width="19.7109375" style="49" customWidth="1"/>
    <col min="5636" max="5636" width="30.28515625" style="49" customWidth="1"/>
    <col min="5637" max="5637" width="11.5703125" style="49" bestFit="1" customWidth="1"/>
    <col min="5638" max="5640" width="9.140625" style="49"/>
    <col min="5641" max="5641" width="12.42578125" style="49" bestFit="1" customWidth="1"/>
    <col min="5642" max="5888" width="9.140625" style="49"/>
    <col min="5889" max="5889" width="11.5703125" style="49" customWidth="1"/>
    <col min="5890" max="5890" width="66.85546875" style="49" customWidth="1"/>
    <col min="5891" max="5891" width="19.7109375" style="49" customWidth="1"/>
    <col min="5892" max="5892" width="30.28515625" style="49" customWidth="1"/>
    <col min="5893" max="5893" width="11.5703125" style="49" bestFit="1" customWidth="1"/>
    <col min="5894" max="5896" width="9.140625" style="49"/>
    <col min="5897" max="5897" width="12.42578125" style="49" bestFit="1" customWidth="1"/>
    <col min="5898" max="6144" width="9.140625" style="49"/>
    <col min="6145" max="6145" width="11.5703125" style="49" customWidth="1"/>
    <col min="6146" max="6146" width="66.85546875" style="49" customWidth="1"/>
    <col min="6147" max="6147" width="19.7109375" style="49" customWidth="1"/>
    <col min="6148" max="6148" width="30.28515625" style="49" customWidth="1"/>
    <col min="6149" max="6149" width="11.5703125" style="49" bestFit="1" customWidth="1"/>
    <col min="6150" max="6152" width="9.140625" style="49"/>
    <col min="6153" max="6153" width="12.42578125" style="49" bestFit="1" customWidth="1"/>
    <col min="6154" max="6400" width="9.140625" style="49"/>
    <col min="6401" max="6401" width="11.5703125" style="49" customWidth="1"/>
    <col min="6402" max="6402" width="66.85546875" style="49" customWidth="1"/>
    <col min="6403" max="6403" width="19.7109375" style="49" customWidth="1"/>
    <col min="6404" max="6404" width="30.28515625" style="49" customWidth="1"/>
    <col min="6405" max="6405" width="11.5703125" style="49" bestFit="1" customWidth="1"/>
    <col min="6406" max="6408" width="9.140625" style="49"/>
    <col min="6409" max="6409" width="12.42578125" style="49" bestFit="1" customWidth="1"/>
    <col min="6410" max="6656" width="9.140625" style="49"/>
    <col min="6657" max="6657" width="11.5703125" style="49" customWidth="1"/>
    <col min="6658" max="6658" width="66.85546875" style="49" customWidth="1"/>
    <col min="6659" max="6659" width="19.7109375" style="49" customWidth="1"/>
    <col min="6660" max="6660" width="30.28515625" style="49" customWidth="1"/>
    <col min="6661" max="6661" width="11.5703125" style="49" bestFit="1" customWidth="1"/>
    <col min="6662" max="6664" width="9.140625" style="49"/>
    <col min="6665" max="6665" width="12.42578125" style="49" bestFit="1" customWidth="1"/>
    <col min="6666" max="6912" width="9.140625" style="49"/>
    <col min="6913" max="6913" width="11.5703125" style="49" customWidth="1"/>
    <col min="6914" max="6914" width="66.85546875" style="49" customWidth="1"/>
    <col min="6915" max="6915" width="19.7109375" style="49" customWidth="1"/>
    <col min="6916" max="6916" width="30.28515625" style="49" customWidth="1"/>
    <col min="6917" max="6917" width="11.5703125" style="49" bestFit="1" customWidth="1"/>
    <col min="6918" max="6920" width="9.140625" style="49"/>
    <col min="6921" max="6921" width="12.42578125" style="49" bestFit="1" customWidth="1"/>
    <col min="6922" max="7168" width="9.140625" style="49"/>
    <col min="7169" max="7169" width="11.5703125" style="49" customWidth="1"/>
    <col min="7170" max="7170" width="66.85546875" style="49" customWidth="1"/>
    <col min="7171" max="7171" width="19.7109375" style="49" customWidth="1"/>
    <col min="7172" max="7172" width="30.28515625" style="49" customWidth="1"/>
    <col min="7173" max="7173" width="11.5703125" style="49" bestFit="1" customWidth="1"/>
    <col min="7174" max="7176" width="9.140625" style="49"/>
    <col min="7177" max="7177" width="12.42578125" style="49" bestFit="1" customWidth="1"/>
    <col min="7178" max="7424" width="9.140625" style="49"/>
    <col min="7425" max="7425" width="11.5703125" style="49" customWidth="1"/>
    <col min="7426" max="7426" width="66.85546875" style="49" customWidth="1"/>
    <col min="7427" max="7427" width="19.7109375" style="49" customWidth="1"/>
    <col min="7428" max="7428" width="30.28515625" style="49" customWidth="1"/>
    <col min="7429" max="7429" width="11.5703125" style="49" bestFit="1" customWidth="1"/>
    <col min="7430" max="7432" width="9.140625" style="49"/>
    <col min="7433" max="7433" width="12.42578125" style="49" bestFit="1" customWidth="1"/>
    <col min="7434" max="7680" width="9.140625" style="49"/>
    <col min="7681" max="7681" width="11.5703125" style="49" customWidth="1"/>
    <col min="7682" max="7682" width="66.85546875" style="49" customWidth="1"/>
    <col min="7683" max="7683" width="19.7109375" style="49" customWidth="1"/>
    <col min="7684" max="7684" width="30.28515625" style="49" customWidth="1"/>
    <col min="7685" max="7685" width="11.5703125" style="49" bestFit="1" customWidth="1"/>
    <col min="7686" max="7688" width="9.140625" style="49"/>
    <col min="7689" max="7689" width="12.42578125" style="49" bestFit="1" customWidth="1"/>
    <col min="7690" max="7936" width="9.140625" style="49"/>
    <col min="7937" max="7937" width="11.5703125" style="49" customWidth="1"/>
    <col min="7938" max="7938" width="66.85546875" style="49" customWidth="1"/>
    <col min="7939" max="7939" width="19.7109375" style="49" customWidth="1"/>
    <col min="7940" max="7940" width="30.28515625" style="49" customWidth="1"/>
    <col min="7941" max="7941" width="11.5703125" style="49" bestFit="1" customWidth="1"/>
    <col min="7942" max="7944" width="9.140625" style="49"/>
    <col min="7945" max="7945" width="12.42578125" style="49" bestFit="1" customWidth="1"/>
    <col min="7946" max="8192" width="9.140625" style="49"/>
    <col min="8193" max="8193" width="11.5703125" style="49" customWidth="1"/>
    <col min="8194" max="8194" width="66.85546875" style="49" customWidth="1"/>
    <col min="8195" max="8195" width="19.7109375" style="49" customWidth="1"/>
    <col min="8196" max="8196" width="30.28515625" style="49" customWidth="1"/>
    <col min="8197" max="8197" width="11.5703125" style="49" bestFit="1" customWidth="1"/>
    <col min="8198" max="8200" width="9.140625" style="49"/>
    <col min="8201" max="8201" width="12.42578125" style="49" bestFit="1" customWidth="1"/>
    <col min="8202" max="8448" width="9.140625" style="49"/>
    <col min="8449" max="8449" width="11.5703125" style="49" customWidth="1"/>
    <col min="8450" max="8450" width="66.85546875" style="49" customWidth="1"/>
    <col min="8451" max="8451" width="19.7109375" style="49" customWidth="1"/>
    <col min="8452" max="8452" width="30.28515625" style="49" customWidth="1"/>
    <col min="8453" max="8453" width="11.5703125" style="49" bestFit="1" customWidth="1"/>
    <col min="8454" max="8456" width="9.140625" style="49"/>
    <col min="8457" max="8457" width="12.42578125" style="49" bestFit="1" customWidth="1"/>
    <col min="8458" max="8704" width="9.140625" style="49"/>
    <col min="8705" max="8705" width="11.5703125" style="49" customWidth="1"/>
    <col min="8706" max="8706" width="66.85546875" style="49" customWidth="1"/>
    <col min="8707" max="8707" width="19.7109375" style="49" customWidth="1"/>
    <col min="8708" max="8708" width="30.28515625" style="49" customWidth="1"/>
    <col min="8709" max="8709" width="11.5703125" style="49" bestFit="1" customWidth="1"/>
    <col min="8710" max="8712" width="9.140625" style="49"/>
    <col min="8713" max="8713" width="12.42578125" style="49" bestFit="1" customWidth="1"/>
    <col min="8714" max="8960" width="9.140625" style="49"/>
    <col min="8961" max="8961" width="11.5703125" style="49" customWidth="1"/>
    <col min="8962" max="8962" width="66.85546875" style="49" customWidth="1"/>
    <col min="8963" max="8963" width="19.7109375" style="49" customWidth="1"/>
    <col min="8964" max="8964" width="30.28515625" style="49" customWidth="1"/>
    <col min="8965" max="8965" width="11.5703125" style="49" bestFit="1" customWidth="1"/>
    <col min="8966" max="8968" width="9.140625" style="49"/>
    <col min="8969" max="8969" width="12.42578125" style="49" bestFit="1" customWidth="1"/>
    <col min="8970" max="9216" width="9.140625" style="49"/>
    <col min="9217" max="9217" width="11.5703125" style="49" customWidth="1"/>
    <col min="9218" max="9218" width="66.85546875" style="49" customWidth="1"/>
    <col min="9219" max="9219" width="19.7109375" style="49" customWidth="1"/>
    <col min="9220" max="9220" width="30.28515625" style="49" customWidth="1"/>
    <col min="9221" max="9221" width="11.5703125" style="49" bestFit="1" customWidth="1"/>
    <col min="9222" max="9224" width="9.140625" style="49"/>
    <col min="9225" max="9225" width="12.42578125" style="49" bestFit="1" customWidth="1"/>
    <col min="9226" max="9472" width="9.140625" style="49"/>
    <col min="9473" max="9473" width="11.5703125" style="49" customWidth="1"/>
    <col min="9474" max="9474" width="66.85546875" style="49" customWidth="1"/>
    <col min="9475" max="9475" width="19.7109375" style="49" customWidth="1"/>
    <col min="9476" max="9476" width="30.28515625" style="49" customWidth="1"/>
    <col min="9477" max="9477" width="11.5703125" style="49" bestFit="1" customWidth="1"/>
    <col min="9478" max="9480" width="9.140625" style="49"/>
    <col min="9481" max="9481" width="12.42578125" style="49" bestFit="1" customWidth="1"/>
    <col min="9482" max="9728" width="9.140625" style="49"/>
    <col min="9729" max="9729" width="11.5703125" style="49" customWidth="1"/>
    <col min="9730" max="9730" width="66.85546875" style="49" customWidth="1"/>
    <col min="9731" max="9731" width="19.7109375" style="49" customWidth="1"/>
    <col min="9732" max="9732" width="30.28515625" style="49" customWidth="1"/>
    <col min="9733" max="9733" width="11.5703125" style="49" bestFit="1" customWidth="1"/>
    <col min="9734" max="9736" width="9.140625" style="49"/>
    <col min="9737" max="9737" width="12.42578125" style="49" bestFit="1" customWidth="1"/>
    <col min="9738" max="9984" width="9.140625" style="49"/>
    <col min="9985" max="9985" width="11.5703125" style="49" customWidth="1"/>
    <col min="9986" max="9986" width="66.85546875" style="49" customWidth="1"/>
    <col min="9987" max="9987" width="19.7109375" style="49" customWidth="1"/>
    <col min="9988" max="9988" width="30.28515625" style="49" customWidth="1"/>
    <col min="9989" max="9989" width="11.5703125" style="49" bestFit="1" customWidth="1"/>
    <col min="9990" max="9992" width="9.140625" style="49"/>
    <col min="9993" max="9993" width="12.42578125" style="49" bestFit="1" customWidth="1"/>
    <col min="9994" max="10240" width="9.140625" style="49"/>
    <col min="10241" max="10241" width="11.5703125" style="49" customWidth="1"/>
    <col min="10242" max="10242" width="66.85546875" style="49" customWidth="1"/>
    <col min="10243" max="10243" width="19.7109375" style="49" customWidth="1"/>
    <col min="10244" max="10244" width="30.28515625" style="49" customWidth="1"/>
    <col min="10245" max="10245" width="11.5703125" style="49" bestFit="1" customWidth="1"/>
    <col min="10246" max="10248" width="9.140625" style="49"/>
    <col min="10249" max="10249" width="12.42578125" style="49" bestFit="1" customWidth="1"/>
    <col min="10250" max="10496" width="9.140625" style="49"/>
    <col min="10497" max="10497" width="11.5703125" style="49" customWidth="1"/>
    <col min="10498" max="10498" width="66.85546875" style="49" customWidth="1"/>
    <col min="10499" max="10499" width="19.7109375" style="49" customWidth="1"/>
    <col min="10500" max="10500" width="30.28515625" style="49" customWidth="1"/>
    <col min="10501" max="10501" width="11.5703125" style="49" bestFit="1" customWidth="1"/>
    <col min="10502" max="10504" width="9.140625" style="49"/>
    <col min="10505" max="10505" width="12.42578125" style="49" bestFit="1" customWidth="1"/>
    <col min="10506" max="10752" width="9.140625" style="49"/>
    <col min="10753" max="10753" width="11.5703125" style="49" customWidth="1"/>
    <col min="10754" max="10754" width="66.85546875" style="49" customWidth="1"/>
    <col min="10755" max="10755" width="19.7109375" style="49" customWidth="1"/>
    <col min="10756" max="10756" width="30.28515625" style="49" customWidth="1"/>
    <col min="10757" max="10757" width="11.5703125" style="49" bestFit="1" customWidth="1"/>
    <col min="10758" max="10760" width="9.140625" style="49"/>
    <col min="10761" max="10761" width="12.42578125" style="49" bestFit="1" customWidth="1"/>
    <col min="10762" max="11008" width="9.140625" style="49"/>
    <col min="11009" max="11009" width="11.5703125" style="49" customWidth="1"/>
    <col min="11010" max="11010" width="66.85546875" style="49" customWidth="1"/>
    <col min="11011" max="11011" width="19.7109375" style="49" customWidth="1"/>
    <col min="11012" max="11012" width="30.28515625" style="49" customWidth="1"/>
    <col min="11013" max="11013" width="11.5703125" style="49" bestFit="1" customWidth="1"/>
    <col min="11014" max="11016" width="9.140625" style="49"/>
    <col min="11017" max="11017" width="12.42578125" style="49" bestFit="1" customWidth="1"/>
    <col min="11018" max="11264" width="9.140625" style="49"/>
    <col min="11265" max="11265" width="11.5703125" style="49" customWidth="1"/>
    <col min="11266" max="11266" width="66.85546875" style="49" customWidth="1"/>
    <col min="11267" max="11267" width="19.7109375" style="49" customWidth="1"/>
    <col min="11268" max="11268" width="30.28515625" style="49" customWidth="1"/>
    <col min="11269" max="11269" width="11.5703125" style="49" bestFit="1" customWidth="1"/>
    <col min="11270" max="11272" width="9.140625" style="49"/>
    <col min="11273" max="11273" width="12.42578125" style="49" bestFit="1" customWidth="1"/>
    <col min="11274" max="11520" width="9.140625" style="49"/>
    <col min="11521" max="11521" width="11.5703125" style="49" customWidth="1"/>
    <col min="11522" max="11522" width="66.85546875" style="49" customWidth="1"/>
    <col min="11523" max="11523" width="19.7109375" style="49" customWidth="1"/>
    <col min="11524" max="11524" width="30.28515625" style="49" customWidth="1"/>
    <col min="11525" max="11525" width="11.5703125" style="49" bestFit="1" customWidth="1"/>
    <col min="11526" max="11528" width="9.140625" style="49"/>
    <col min="11529" max="11529" width="12.42578125" style="49" bestFit="1" customWidth="1"/>
    <col min="11530" max="11776" width="9.140625" style="49"/>
    <col min="11777" max="11777" width="11.5703125" style="49" customWidth="1"/>
    <col min="11778" max="11778" width="66.85546875" style="49" customWidth="1"/>
    <col min="11779" max="11779" width="19.7109375" style="49" customWidth="1"/>
    <col min="11780" max="11780" width="30.28515625" style="49" customWidth="1"/>
    <col min="11781" max="11781" width="11.5703125" style="49" bestFit="1" customWidth="1"/>
    <col min="11782" max="11784" width="9.140625" style="49"/>
    <col min="11785" max="11785" width="12.42578125" style="49" bestFit="1" customWidth="1"/>
    <col min="11786" max="12032" width="9.140625" style="49"/>
    <col min="12033" max="12033" width="11.5703125" style="49" customWidth="1"/>
    <col min="12034" max="12034" width="66.85546875" style="49" customWidth="1"/>
    <col min="12035" max="12035" width="19.7109375" style="49" customWidth="1"/>
    <col min="12036" max="12036" width="30.28515625" style="49" customWidth="1"/>
    <col min="12037" max="12037" width="11.5703125" style="49" bestFit="1" customWidth="1"/>
    <col min="12038" max="12040" width="9.140625" style="49"/>
    <col min="12041" max="12041" width="12.42578125" style="49" bestFit="1" customWidth="1"/>
    <col min="12042" max="12288" width="9.140625" style="49"/>
    <col min="12289" max="12289" width="11.5703125" style="49" customWidth="1"/>
    <col min="12290" max="12290" width="66.85546875" style="49" customWidth="1"/>
    <col min="12291" max="12291" width="19.7109375" style="49" customWidth="1"/>
    <col min="12292" max="12292" width="30.28515625" style="49" customWidth="1"/>
    <col min="12293" max="12293" width="11.5703125" style="49" bestFit="1" customWidth="1"/>
    <col min="12294" max="12296" width="9.140625" style="49"/>
    <col min="12297" max="12297" width="12.42578125" style="49" bestFit="1" customWidth="1"/>
    <col min="12298" max="12544" width="9.140625" style="49"/>
    <col min="12545" max="12545" width="11.5703125" style="49" customWidth="1"/>
    <col min="12546" max="12546" width="66.85546875" style="49" customWidth="1"/>
    <col min="12547" max="12547" width="19.7109375" style="49" customWidth="1"/>
    <col min="12548" max="12548" width="30.28515625" style="49" customWidth="1"/>
    <col min="12549" max="12549" width="11.5703125" style="49" bestFit="1" customWidth="1"/>
    <col min="12550" max="12552" width="9.140625" style="49"/>
    <col min="12553" max="12553" width="12.42578125" style="49" bestFit="1" customWidth="1"/>
    <col min="12554" max="12800" width="9.140625" style="49"/>
    <col min="12801" max="12801" width="11.5703125" style="49" customWidth="1"/>
    <col min="12802" max="12802" width="66.85546875" style="49" customWidth="1"/>
    <col min="12803" max="12803" width="19.7109375" style="49" customWidth="1"/>
    <col min="12804" max="12804" width="30.28515625" style="49" customWidth="1"/>
    <col min="12805" max="12805" width="11.5703125" style="49" bestFit="1" customWidth="1"/>
    <col min="12806" max="12808" width="9.140625" style="49"/>
    <col min="12809" max="12809" width="12.42578125" style="49" bestFit="1" customWidth="1"/>
    <col min="12810" max="13056" width="9.140625" style="49"/>
    <col min="13057" max="13057" width="11.5703125" style="49" customWidth="1"/>
    <col min="13058" max="13058" width="66.85546875" style="49" customWidth="1"/>
    <col min="13059" max="13059" width="19.7109375" style="49" customWidth="1"/>
    <col min="13060" max="13060" width="30.28515625" style="49" customWidth="1"/>
    <col min="13061" max="13061" width="11.5703125" style="49" bestFit="1" customWidth="1"/>
    <col min="13062" max="13064" width="9.140625" style="49"/>
    <col min="13065" max="13065" width="12.42578125" style="49" bestFit="1" customWidth="1"/>
    <col min="13066" max="13312" width="9.140625" style="49"/>
    <col min="13313" max="13313" width="11.5703125" style="49" customWidth="1"/>
    <col min="13314" max="13314" width="66.85546875" style="49" customWidth="1"/>
    <col min="13315" max="13315" width="19.7109375" style="49" customWidth="1"/>
    <col min="13316" max="13316" width="30.28515625" style="49" customWidth="1"/>
    <col min="13317" max="13317" width="11.5703125" style="49" bestFit="1" customWidth="1"/>
    <col min="13318" max="13320" width="9.140625" style="49"/>
    <col min="13321" max="13321" width="12.42578125" style="49" bestFit="1" customWidth="1"/>
    <col min="13322" max="13568" width="9.140625" style="49"/>
    <col min="13569" max="13569" width="11.5703125" style="49" customWidth="1"/>
    <col min="13570" max="13570" width="66.85546875" style="49" customWidth="1"/>
    <col min="13571" max="13571" width="19.7109375" style="49" customWidth="1"/>
    <col min="13572" max="13572" width="30.28515625" style="49" customWidth="1"/>
    <col min="13573" max="13573" width="11.5703125" style="49" bestFit="1" customWidth="1"/>
    <col min="13574" max="13576" width="9.140625" style="49"/>
    <col min="13577" max="13577" width="12.42578125" style="49" bestFit="1" customWidth="1"/>
    <col min="13578" max="13824" width="9.140625" style="49"/>
    <col min="13825" max="13825" width="11.5703125" style="49" customWidth="1"/>
    <col min="13826" max="13826" width="66.85546875" style="49" customWidth="1"/>
    <col min="13827" max="13827" width="19.7109375" style="49" customWidth="1"/>
    <col min="13828" max="13828" width="30.28515625" style="49" customWidth="1"/>
    <col min="13829" max="13829" width="11.5703125" style="49" bestFit="1" customWidth="1"/>
    <col min="13830" max="13832" width="9.140625" style="49"/>
    <col min="13833" max="13833" width="12.42578125" style="49" bestFit="1" customWidth="1"/>
    <col min="13834" max="14080" width="9.140625" style="49"/>
    <col min="14081" max="14081" width="11.5703125" style="49" customWidth="1"/>
    <col min="14082" max="14082" width="66.85546875" style="49" customWidth="1"/>
    <col min="14083" max="14083" width="19.7109375" style="49" customWidth="1"/>
    <col min="14084" max="14084" width="30.28515625" style="49" customWidth="1"/>
    <col min="14085" max="14085" width="11.5703125" style="49" bestFit="1" customWidth="1"/>
    <col min="14086" max="14088" width="9.140625" style="49"/>
    <col min="14089" max="14089" width="12.42578125" style="49" bestFit="1" customWidth="1"/>
    <col min="14090" max="14336" width="9.140625" style="49"/>
    <col min="14337" max="14337" width="11.5703125" style="49" customWidth="1"/>
    <col min="14338" max="14338" width="66.85546875" style="49" customWidth="1"/>
    <col min="14339" max="14339" width="19.7109375" style="49" customWidth="1"/>
    <col min="14340" max="14340" width="30.28515625" style="49" customWidth="1"/>
    <col min="14341" max="14341" width="11.5703125" style="49" bestFit="1" customWidth="1"/>
    <col min="14342" max="14344" width="9.140625" style="49"/>
    <col min="14345" max="14345" width="12.42578125" style="49" bestFit="1" customWidth="1"/>
    <col min="14346" max="14592" width="9.140625" style="49"/>
    <col min="14593" max="14593" width="11.5703125" style="49" customWidth="1"/>
    <col min="14594" max="14594" width="66.85546875" style="49" customWidth="1"/>
    <col min="14595" max="14595" width="19.7109375" style="49" customWidth="1"/>
    <col min="14596" max="14596" width="30.28515625" style="49" customWidth="1"/>
    <col min="14597" max="14597" width="11.5703125" style="49" bestFit="1" customWidth="1"/>
    <col min="14598" max="14600" width="9.140625" style="49"/>
    <col min="14601" max="14601" width="12.42578125" style="49" bestFit="1" customWidth="1"/>
    <col min="14602" max="14848" width="9.140625" style="49"/>
    <col min="14849" max="14849" width="11.5703125" style="49" customWidth="1"/>
    <col min="14850" max="14850" width="66.85546875" style="49" customWidth="1"/>
    <col min="14851" max="14851" width="19.7109375" style="49" customWidth="1"/>
    <col min="14852" max="14852" width="30.28515625" style="49" customWidth="1"/>
    <col min="14853" max="14853" width="11.5703125" style="49" bestFit="1" customWidth="1"/>
    <col min="14854" max="14856" width="9.140625" style="49"/>
    <col min="14857" max="14857" width="12.42578125" style="49" bestFit="1" customWidth="1"/>
    <col min="14858" max="15104" width="9.140625" style="49"/>
    <col min="15105" max="15105" width="11.5703125" style="49" customWidth="1"/>
    <col min="15106" max="15106" width="66.85546875" style="49" customWidth="1"/>
    <col min="15107" max="15107" width="19.7109375" style="49" customWidth="1"/>
    <col min="15108" max="15108" width="30.28515625" style="49" customWidth="1"/>
    <col min="15109" max="15109" width="11.5703125" style="49" bestFit="1" customWidth="1"/>
    <col min="15110" max="15112" width="9.140625" style="49"/>
    <col min="15113" max="15113" width="12.42578125" style="49" bestFit="1" customWidth="1"/>
    <col min="15114" max="15360" width="9.140625" style="49"/>
    <col min="15361" max="15361" width="11.5703125" style="49" customWidth="1"/>
    <col min="15362" max="15362" width="66.85546875" style="49" customWidth="1"/>
    <col min="15363" max="15363" width="19.7109375" style="49" customWidth="1"/>
    <col min="15364" max="15364" width="30.28515625" style="49" customWidth="1"/>
    <col min="15365" max="15365" width="11.5703125" style="49" bestFit="1" customWidth="1"/>
    <col min="15366" max="15368" width="9.140625" style="49"/>
    <col min="15369" max="15369" width="12.42578125" style="49" bestFit="1" customWidth="1"/>
    <col min="15370" max="15616" width="9.140625" style="49"/>
    <col min="15617" max="15617" width="11.5703125" style="49" customWidth="1"/>
    <col min="15618" max="15618" width="66.85546875" style="49" customWidth="1"/>
    <col min="15619" max="15619" width="19.7109375" style="49" customWidth="1"/>
    <col min="15620" max="15620" width="30.28515625" style="49" customWidth="1"/>
    <col min="15621" max="15621" width="11.5703125" style="49" bestFit="1" customWidth="1"/>
    <col min="15622" max="15624" width="9.140625" style="49"/>
    <col min="15625" max="15625" width="12.42578125" style="49" bestFit="1" customWidth="1"/>
    <col min="15626" max="15872" width="9.140625" style="49"/>
    <col min="15873" max="15873" width="11.5703125" style="49" customWidth="1"/>
    <col min="15874" max="15874" width="66.85546875" style="49" customWidth="1"/>
    <col min="15875" max="15875" width="19.7109375" style="49" customWidth="1"/>
    <col min="15876" max="15876" width="30.28515625" style="49" customWidth="1"/>
    <col min="15877" max="15877" width="11.5703125" style="49" bestFit="1" customWidth="1"/>
    <col min="15878" max="15880" width="9.140625" style="49"/>
    <col min="15881" max="15881" width="12.42578125" style="49" bestFit="1" customWidth="1"/>
    <col min="15882" max="16128" width="9.140625" style="49"/>
    <col min="16129" max="16129" width="11.5703125" style="49" customWidth="1"/>
    <col min="16130" max="16130" width="66.85546875" style="49" customWidth="1"/>
    <col min="16131" max="16131" width="19.7109375" style="49" customWidth="1"/>
    <col min="16132" max="16132" width="30.28515625" style="49" customWidth="1"/>
    <col min="16133" max="16133" width="11.5703125" style="49" bestFit="1" customWidth="1"/>
    <col min="16134" max="16136" width="9.140625" style="49"/>
    <col min="16137" max="16137" width="12.42578125" style="49" bestFit="1" customWidth="1"/>
    <col min="16138" max="16384" width="9.140625" style="49"/>
  </cols>
  <sheetData>
    <row r="1" spans="1:11" x14ac:dyDescent="0.25">
      <c r="A1" s="166" t="s">
        <v>98</v>
      </c>
      <c r="B1" s="166"/>
      <c r="C1" s="166"/>
      <c r="D1" s="166"/>
      <c r="E1" s="44"/>
      <c r="F1" s="44"/>
      <c r="G1" s="44"/>
      <c r="H1" s="44"/>
      <c r="I1" s="44"/>
      <c r="J1" s="44"/>
      <c r="K1" s="44"/>
    </row>
    <row r="2" spans="1:11" x14ac:dyDescent="0.25">
      <c r="A2" s="177" t="s">
        <v>99</v>
      </c>
      <c r="B2" s="177"/>
      <c r="C2" s="177"/>
      <c r="D2" s="177"/>
    </row>
    <row r="3" spans="1:11" x14ac:dyDescent="0.25">
      <c r="A3" s="173"/>
      <c r="B3" s="173"/>
      <c r="C3" s="173" t="s">
        <v>59</v>
      </c>
      <c r="D3" s="173"/>
    </row>
    <row r="4" spans="1:11" x14ac:dyDescent="0.25">
      <c r="A4" s="51" t="s">
        <v>90</v>
      </c>
      <c r="B4" s="192"/>
      <c r="C4" s="48" t="s">
        <v>61</v>
      </c>
      <c r="D4" s="48"/>
    </row>
    <row r="5" spans="1:11" x14ac:dyDescent="0.25">
      <c r="A5" s="51" t="s">
        <v>91</v>
      </c>
      <c r="B5" s="192"/>
      <c r="C5" s="48" t="s">
        <v>63</v>
      </c>
      <c r="D5" s="48"/>
    </row>
    <row r="6" spans="1:11" x14ac:dyDescent="0.25">
      <c r="A6" s="51"/>
      <c r="B6" s="192"/>
      <c r="C6" s="48" t="s">
        <v>64</v>
      </c>
      <c r="D6" s="48"/>
    </row>
    <row r="7" spans="1:11" x14ac:dyDescent="0.25">
      <c r="A7" s="51"/>
      <c r="B7" s="192"/>
      <c r="C7" s="48" t="s">
        <v>65</v>
      </c>
      <c r="D7" s="48"/>
    </row>
    <row r="8" spans="1:11" x14ac:dyDescent="0.25">
      <c r="A8" s="173"/>
      <c r="B8" s="173"/>
      <c r="C8" s="48" t="s">
        <v>66</v>
      </c>
      <c r="D8" s="48"/>
    </row>
    <row r="9" spans="1:11" s="111" customFormat="1" x14ac:dyDescent="0.25">
      <c r="A9" s="74" t="s">
        <v>100</v>
      </c>
      <c r="B9" s="177" t="s">
        <v>73</v>
      </c>
      <c r="C9" s="177"/>
      <c r="D9" s="110" t="s">
        <v>101</v>
      </c>
    </row>
    <row r="10" spans="1:11" s="111" customFormat="1" ht="18.75" customHeight="1" x14ac:dyDescent="0.25">
      <c r="A10" s="74">
        <v>1</v>
      </c>
      <c r="B10" s="168" t="s">
        <v>102</v>
      </c>
      <c r="C10" s="168"/>
      <c r="D10" s="74"/>
    </row>
    <row r="11" spans="1:11" x14ac:dyDescent="0.25">
      <c r="A11" s="180" t="s">
        <v>95</v>
      </c>
      <c r="B11" s="182" t="s">
        <v>103</v>
      </c>
      <c r="C11" s="182"/>
      <c r="D11" s="48"/>
    </row>
    <row r="12" spans="1:11" ht="36" customHeight="1" x14ac:dyDescent="0.25">
      <c r="A12" s="181"/>
      <c r="B12" s="183" t="s">
        <v>156</v>
      </c>
      <c r="C12" s="183"/>
      <c r="D12" s="112">
        <f>'Sch-3A (Sch-Civil)'!M27</f>
        <v>4994821.0789830508</v>
      </c>
      <c r="E12" s="59"/>
    </row>
    <row r="13" spans="1:11" x14ac:dyDescent="0.25">
      <c r="A13" s="180" t="s">
        <v>96</v>
      </c>
      <c r="B13" s="182" t="s">
        <v>104</v>
      </c>
      <c r="C13" s="182"/>
      <c r="D13" s="112"/>
      <c r="E13" s="59"/>
    </row>
    <row r="14" spans="1:11" ht="36" customHeight="1" x14ac:dyDescent="0.25">
      <c r="A14" s="181"/>
      <c r="B14" s="183" t="s">
        <v>157</v>
      </c>
      <c r="C14" s="183"/>
      <c r="D14" s="112">
        <f>'Sch-3B (NS-Civil)'!L18</f>
        <v>0</v>
      </c>
      <c r="E14" s="59"/>
    </row>
    <row r="15" spans="1:11" x14ac:dyDescent="0.25">
      <c r="A15" s="51"/>
      <c r="B15" s="174" t="s">
        <v>105</v>
      </c>
      <c r="C15" s="176"/>
      <c r="D15" s="113">
        <f>D14+D12</f>
        <v>4994821.0789830508</v>
      </c>
    </row>
    <row r="16" spans="1:11" x14ac:dyDescent="0.25">
      <c r="A16" s="51"/>
      <c r="B16" s="174"/>
      <c r="C16" s="176"/>
      <c r="D16" s="112"/>
    </row>
    <row r="17" spans="1:9" ht="36" customHeight="1" x14ac:dyDescent="0.25">
      <c r="A17" s="114">
        <v>2</v>
      </c>
      <c r="B17" s="184" t="s">
        <v>106</v>
      </c>
      <c r="C17" s="185"/>
      <c r="D17" s="113">
        <f>'Sch 5 taxes'!D13</f>
        <v>899067.79421694926</v>
      </c>
    </row>
    <row r="18" spans="1:9" x14ac:dyDescent="0.25">
      <c r="A18" s="186"/>
      <c r="B18" s="187"/>
      <c r="C18" s="188"/>
      <c r="D18" s="115"/>
      <c r="F18" s="59"/>
      <c r="G18" s="59"/>
      <c r="H18" s="59"/>
      <c r="I18" s="59"/>
    </row>
    <row r="19" spans="1:9" ht="36" customHeight="1" x14ac:dyDescent="0.25">
      <c r="A19" s="51"/>
      <c r="B19" s="177" t="s">
        <v>107</v>
      </c>
      <c r="C19" s="177"/>
      <c r="D19" s="116">
        <f>D17+D15</f>
        <v>5893888.8732000003</v>
      </c>
    </row>
    <row r="20" spans="1:9" x14ac:dyDescent="0.25">
      <c r="A20" s="117"/>
      <c r="B20" s="118"/>
      <c r="C20" s="118"/>
      <c r="D20" s="119"/>
    </row>
    <row r="21" spans="1:9" x14ac:dyDescent="0.25">
      <c r="A21" s="104"/>
      <c r="D21" s="119"/>
    </row>
    <row r="22" spans="1:9" x14ac:dyDescent="0.25">
      <c r="A22" s="104" t="s">
        <v>85</v>
      </c>
      <c r="B22" s="105">
        <v>0</v>
      </c>
      <c r="C22" s="106" t="s">
        <v>84</v>
      </c>
    </row>
    <row r="23" spans="1:9" x14ac:dyDescent="0.25">
      <c r="A23" s="107" t="s">
        <v>87</v>
      </c>
      <c r="B23" s="108">
        <v>0</v>
      </c>
      <c r="C23" s="120" t="s">
        <v>86</v>
      </c>
    </row>
  </sheetData>
  <mergeCells count="18">
    <mergeCell ref="B15:C15"/>
    <mergeCell ref="B16:C16"/>
    <mergeCell ref="B17:C17"/>
    <mergeCell ref="A18:C18"/>
    <mergeCell ref="B19:C19"/>
    <mergeCell ref="B10:C10"/>
    <mergeCell ref="A11:A12"/>
    <mergeCell ref="B11:C11"/>
    <mergeCell ref="B12:C12"/>
    <mergeCell ref="A13:A14"/>
    <mergeCell ref="B13:C13"/>
    <mergeCell ref="B14:C14"/>
    <mergeCell ref="B9:C9"/>
    <mergeCell ref="A1:D1"/>
    <mergeCell ref="A2:D2"/>
    <mergeCell ref="A3:B3"/>
    <mergeCell ref="C3:D3"/>
    <mergeCell ref="A8:B8"/>
  </mergeCells>
  <pageMargins left="0.7" right="0.7" top="0.75" bottom="0.75" header="0.3" footer="0.3"/>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Basics</vt:lpstr>
      <vt:lpstr>Name of Bidder</vt:lpstr>
      <vt:lpstr>Sch-3A (Sch-Civil)</vt:lpstr>
      <vt:lpstr>Sch-3B (NS-Civil)</vt:lpstr>
      <vt:lpstr>Sch 5 taxes</vt:lpstr>
      <vt:lpstr>Sch 6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Mohinder Kumar {मोहिन्दर कुमार}</dc:creator>
  <cp:lastModifiedBy>Rajesh Kumar Singh {राजेश कुमार सिंह}</cp:lastModifiedBy>
  <dcterms:created xsi:type="dcterms:W3CDTF">2015-06-05T18:17:20Z</dcterms:created>
  <dcterms:modified xsi:type="dcterms:W3CDTF">2025-11-12T07:39:04Z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2025-09-03T12:53:28Z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ed27661d-4fa8-4b43-beae-af91b0b0d8ca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